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Sentinel Offender Services Inc\R2 ITS\"/>
    </mc:Choice>
  </mc:AlternateContent>
  <xr:revisionPtr revIDLastSave="0" documentId="8_{7F1C7D05-E7C8-4180-9256-CDC49D62AFA9}" xr6:coauthVersionLast="47" xr6:coauthVersionMax="47" xr10:uidLastSave="{00000000-0000-0000-0000-000000000000}"/>
  <bookViews>
    <workbookView xWindow="1425" yWindow="1425" windowWidth="21600" windowHeight="11385" tabRatio="670" xr2:uid="{00000000-000D-0000-FFFF-FFFF00000000}"/>
  </bookViews>
  <sheets>
    <sheet name="Contact" sheetId="9" r:id="rId1"/>
    <sheet name="Technical Compliance" sheetId="7" r:id="rId2"/>
    <sheet name="Contractor Info" sheetId="10" r:id="rId3"/>
    <sheet name="IT Employees" sheetId="16" r:id="rId4"/>
    <sheet name="Security Info" sheetId="15" r:id="rId5"/>
    <sheet name="Service Level Agreement Info" sheetId="14" r:id="rId6"/>
    <sheet name="DO NOT REMOVE" sheetId="17" r:id="rId7"/>
  </sheets>
  <externalReferences>
    <externalReference r:id="rId8"/>
  </externalReferences>
  <definedNames>
    <definedName name="_xlnm._FilterDatabase" localSheetId="1" hidden="1">'Technical Compliance'!$B$3:$E$16</definedName>
    <definedName name="_xlnm.Print_Area" localSheetId="1">'Technical Compliance'!$A$1:$F$25</definedName>
    <definedName name="Yesno">'[1]Drop Down Values'!#REF!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14" l="1"/>
  <c r="B19" i="14"/>
  <c r="B16" i="14"/>
  <c r="B13" i="14"/>
  <c r="J12" i="14"/>
  <c r="I12" i="14"/>
  <c r="H12" i="14"/>
  <c r="G12" i="14"/>
  <c r="F12" i="14"/>
  <c r="D12" i="14"/>
  <c r="C12" i="14"/>
  <c r="B12" i="14"/>
  <c r="B11" i="14"/>
  <c r="B9" i="14"/>
  <c r="B8" i="14"/>
  <c r="B7" i="14"/>
  <c r="B6" i="14"/>
  <c r="G5" i="14"/>
  <c r="F5" i="14"/>
  <c r="E5" i="14"/>
  <c r="D5" i="14"/>
  <c r="C5" i="14"/>
  <c r="B5" i="14"/>
  <c r="B4" i="14"/>
</calcChain>
</file>

<file path=xl/sharedStrings.xml><?xml version="1.0" encoding="utf-8"?>
<sst xmlns="http://schemas.openxmlformats.org/spreadsheetml/2006/main" count="337" uniqueCount="261">
  <si>
    <t>ID</t>
  </si>
  <si>
    <t>Response Required</t>
  </si>
  <si>
    <t>Are there any dependencies with other organizations or intellectual property that could impact implementation?   If so, explain the impact.</t>
  </si>
  <si>
    <t xml:space="preserve"> </t>
  </si>
  <si>
    <t>Contractor Profile Response Options</t>
  </si>
  <si>
    <t>Training and Support Materials</t>
  </si>
  <si>
    <t>What is the last date each of the manuals were updated?</t>
  </si>
  <si>
    <t>Development</t>
  </si>
  <si>
    <t>Performance has degraded  or specific functions are not operating correctly.  There is not a workaround.</t>
  </si>
  <si>
    <t>What is the average development lead time needed to introduce new services and upgraded features.</t>
  </si>
  <si>
    <t>Security</t>
  </si>
  <si>
    <t>Available in Base Product</t>
  </si>
  <si>
    <t>Minor Modification Required</t>
  </si>
  <si>
    <t>Major Customization Required</t>
  </si>
  <si>
    <t>Does the proposed solution support auditing capability?  Provide examples.</t>
  </si>
  <si>
    <t>Audits</t>
  </si>
  <si>
    <t>Skill / Experience</t>
  </si>
  <si>
    <t>0 – 2 Years</t>
  </si>
  <si>
    <t>2 – 5 Years</t>
  </si>
  <si>
    <t>5 – 10 Years</t>
  </si>
  <si>
    <t>10 + Years</t>
  </si>
  <si>
    <t>Programmer</t>
  </si>
  <si>
    <t>Database Administrator</t>
  </si>
  <si>
    <t>Network Administrator</t>
  </si>
  <si>
    <t>Help Desk Support</t>
  </si>
  <si>
    <t>Business Analyst</t>
  </si>
  <si>
    <t>Other</t>
  </si>
  <si>
    <t>If the hosting provider does not provide service resiliency by means of physically separate data centers or failover environments, how are  business continuity goals (availability, time to recovery, etc.) addressed?</t>
  </si>
  <si>
    <t>IX.  A.</t>
  </si>
  <si>
    <t xml:space="preserve">A. 1. </t>
  </si>
  <si>
    <t xml:space="preserve">A. 2. </t>
  </si>
  <si>
    <t xml:space="preserve">A. 3. </t>
  </si>
  <si>
    <t xml:space="preserve">A. 4. </t>
  </si>
  <si>
    <t xml:space="preserve">B. 1. </t>
  </si>
  <si>
    <t>C. 3.</t>
  </si>
  <si>
    <t>C. 6.</t>
  </si>
  <si>
    <t>Hosting Considerations</t>
  </si>
  <si>
    <t>IX F.</t>
  </si>
  <si>
    <t xml:space="preserve">F. 1. </t>
  </si>
  <si>
    <t xml:space="preserve">F. 3. </t>
  </si>
  <si>
    <t xml:space="preserve">F. 5. </t>
  </si>
  <si>
    <t xml:space="preserve">IX G. </t>
  </si>
  <si>
    <t xml:space="preserve">G. 1. </t>
  </si>
  <si>
    <t xml:space="preserve">G. 2. </t>
  </si>
  <si>
    <t xml:space="preserve">G. 3. </t>
  </si>
  <si>
    <t xml:space="preserve">G. 4. </t>
  </si>
  <si>
    <t xml:space="preserve">G. 5. </t>
  </si>
  <si>
    <t>IX H.</t>
  </si>
  <si>
    <t xml:space="preserve">H. 1. </t>
  </si>
  <si>
    <t xml:space="preserve">H. 2. </t>
  </si>
  <si>
    <t xml:space="preserve">H. 3. </t>
  </si>
  <si>
    <t xml:space="preserve">H. 4. </t>
  </si>
  <si>
    <t xml:space="preserve">H. 5. </t>
  </si>
  <si>
    <t xml:space="preserve">H. 6. </t>
  </si>
  <si>
    <t>IX I.</t>
  </si>
  <si>
    <t>I. 1.</t>
  </si>
  <si>
    <t xml:space="preserve">I. 2. </t>
  </si>
  <si>
    <t>I. 3.</t>
  </si>
  <si>
    <t xml:space="preserve">I. 4. </t>
  </si>
  <si>
    <t>I. 5.</t>
  </si>
  <si>
    <t xml:space="preserve">I. 6. </t>
  </si>
  <si>
    <t>I. 7.</t>
  </si>
  <si>
    <t xml:space="preserve">I. 8. </t>
  </si>
  <si>
    <t>I. 9.</t>
  </si>
  <si>
    <t>XI J.</t>
  </si>
  <si>
    <t>J.1</t>
  </si>
  <si>
    <t>J.2</t>
  </si>
  <si>
    <t xml:space="preserve">IX L. </t>
  </si>
  <si>
    <t>L. 2.</t>
  </si>
  <si>
    <t>L. 3.</t>
  </si>
  <si>
    <t>Response Required (Drop Down) Fields in black can be skipped</t>
  </si>
  <si>
    <t>Comments</t>
  </si>
  <si>
    <t xml:space="preserve">IX. B. </t>
  </si>
  <si>
    <t>IX. C.</t>
  </si>
  <si>
    <t>C. 1.</t>
  </si>
  <si>
    <t>C. 2.</t>
  </si>
  <si>
    <t>C. 4.</t>
  </si>
  <si>
    <t>C. 5.</t>
  </si>
  <si>
    <t>C. 7.</t>
  </si>
  <si>
    <t>B. 2.</t>
  </si>
  <si>
    <t>B. 3.</t>
  </si>
  <si>
    <t>B. 4.</t>
  </si>
  <si>
    <t>B. 5.</t>
  </si>
  <si>
    <t>B. 6.</t>
  </si>
  <si>
    <t>Where will the data reside, geographically?   This includes not only any primary data centers, but any other data centers that may provide replication and/or failover support.</t>
  </si>
  <si>
    <r>
      <t>Does the proposed solution comply with web accessibility standards for public sector (Section 508 and WCAG 2.0)?</t>
    </r>
    <r>
      <rPr>
        <sz val="10"/>
        <color rgb="FFFF0000"/>
        <rFont val="Arial"/>
        <family val="2"/>
      </rPr>
      <t xml:space="preserve"> </t>
    </r>
  </si>
  <si>
    <t xml:space="preserve">F. 2. </t>
  </si>
  <si>
    <t xml:space="preserve">F. 4. </t>
  </si>
  <si>
    <t xml:space="preserve">F. 6. </t>
  </si>
  <si>
    <t>L. 1.</t>
  </si>
  <si>
    <t>L. 4.</t>
  </si>
  <si>
    <t>L. 5.</t>
  </si>
  <si>
    <t>L. 6.</t>
  </si>
  <si>
    <t>L. 7.</t>
  </si>
  <si>
    <t>L. 8.</t>
  </si>
  <si>
    <t>L. 9.</t>
  </si>
  <si>
    <t>L. 10.</t>
  </si>
  <si>
    <t>L. 11.</t>
  </si>
  <si>
    <t>L. 12.</t>
  </si>
  <si>
    <t>L. 13.</t>
  </si>
  <si>
    <t>L. 14.</t>
  </si>
  <si>
    <t>L. 15.</t>
  </si>
  <si>
    <t>L. 16.</t>
  </si>
  <si>
    <t>L. 17.</t>
  </si>
  <si>
    <t>L. 19.</t>
  </si>
  <si>
    <t>L. 20.</t>
  </si>
  <si>
    <t xml:space="preserve">Can the solution support single sign and active directory?
</t>
  </si>
  <si>
    <t>If local passwords are used, how are local passwords stored? Please skip this item if you provide single sign on.</t>
  </si>
  <si>
    <t>Implementation / Testing</t>
  </si>
  <si>
    <t>How often are the proposed solution's administration and user manuals updated?</t>
  </si>
  <si>
    <t>Post-implementation, will self-paced, online training curriculums/materials be available to support new employees?</t>
  </si>
  <si>
    <t>Item</t>
  </si>
  <si>
    <t>Proposer Name:</t>
  </si>
  <si>
    <t>Does proposer have the capability and staff necessary to convert existing data and provide all hardware and software sufficient to carry out the responsibilities denoted in this RFP?</t>
  </si>
  <si>
    <t>Additional Requirements</t>
  </si>
  <si>
    <t>Can proposer provide specific reports electronically and via hard-copy, if necessary?</t>
  </si>
  <si>
    <t>Can proposer provide a State required monthly report via secure file transfer protocol site posting?</t>
  </si>
  <si>
    <t xml:space="preserve">Describe the analytical tool propsoer will utilize for sophisticated data analysis and detailed trend analysis using State defined measures and dimensions.  </t>
  </si>
  <si>
    <t>Describe how the proposed solution provides web based reporting utilizing responsive design techniques that allow the solution to run on a variety of end user platforms including personal computer, phone, and tablet.</t>
  </si>
  <si>
    <t>How is data migrated off the propsoed solution at the end of the contract Term? How is data migrated off the proposed solution upon contract Termination?</t>
  </si>
  <si>
    <t>Where is the proposed solution hosted? Identify the internal data center or separate cloud services provider (e.g., Amazon Web services, RackSpace, Microsoft Azure, etc.).</t>
  </si>
  <si>
    <t>Does proposer monitor employees and/or subcontractors that access data to ensure activity is appropriate?</t>
  </si>
  <si>
    <t>How does proposer communicate to customers on outages?</t>
  </si>
  <si>
    <t>Explain any third party relationships and/or services utilized during proposed solution implementation.</t>
  </si>
  <si>
    <t>What major releases if any does proposer have planned for the next 12 months? What features are included?</t>
  </si>
  <si>
    <t>Explain proposer's development and testing approach for proposed solution implementation and how proposer manages competing requests for resources between production or development activities.</t>
  </si>
  <si>
    <t xml:space="preserve">What percentage of proposer projects are completed on or under budget? Over budget? </t>
  </si>
  <si>
    <t>How much lead time would proposer require to start this project (after signing the contract)?</t>
  </si>
  <si>
    <t>Post Implementation Support</t>
  </si>
  <si>
    <t>What are proposer's standard support hours? Include time zone.</t>
  </si>
  <si>
    <t>Provide a description of proposer's issue notification and escalation procedures. Include any tools, flows, and responsibilities.</t>
  </si>
  <si>
    <t xml:space="preserve">What is proposer's record retention policy? Where is data stored? </t>
  </si>
  <si>
    <t>Describe proposer's training staff's level of experience and proficiency with the proposed solution.</t>
  </si>
  <si>
    <t>Proposer shall be required to develop, facilitate, and execute all training. Explain proposer's implementation training with a client of comparable size to the State.</t>
  </si>
  <si>
    <t>What is proposer's long-term strategy regarding new versions of the proposed solution?</t>
  </si>
  <si>
    <t xml:space="preserve">How often does the proposer introduce new releases and new versions of the proposed solution?   </t>
  </si>
  <si>
    <t>Explain how proposer's development team uses automated testing tools as part the development process and how each client environment is replicated for testing.</t>
  </si>
  <si>
    <t>Cannot Meet Requirement</t>
  </si>
  <si>
    <t>Multiple Users are impacted.  Where an alternative method may be available the method could involve many individuals.</t>
  </si>
  <si>
    <t>The proposed solution is inoperable or is substantially not working.</t>
  </si>
  <si>
    <t>Cosmetic or low impact error in a limited process with a workaround available.</t>
  </si>
  <si>
    <t>Proposed solution performance has degraded  or specific functions are not operating correctly.  There is not a workaround.</t>
  </si>
  <si>
    <t>Has the proposed solution gone through a third party security analysis of security roles and permissions, source code, program functions, files or database tables? Provide the dates and summary of the analysis.</t>
  </si>
  <si>
    <t xml:space="preserve">Does the proposed solution support role based security? </t>
  </si>
  <si>
    <t>Does the proposed solution allow for role based security to apply to certain documents and fields held in shared areas?</t>
  </si>
  <si>
    <t>Does the proposed solution support the assignment of workflow and action steps based on role?</t>
  </si>
  <si>
    <t>Does the proposed solution provide a detailed security matrix that outlines each feature's access rules for use when building access roles?  If, so, please provide a copy of the matrix.</t>
  </si>
  <si>
    <t xml:space="preserve">Does the proposed solution support data encryption at rest and in transit?
Does the proposed solution support compliant secure cipher suites?  Provide cipher suites supported.
</t>
  </si>
  <si>
    <t>Does the proposed solution limit or fully prohibit a user account from being used on multiple computers at the same time?</t>
  </si>
  <si>
    <t>Does the proposed solution provide the ability to require passwords be changed by the User if a temporary password is assigned? Please skip this item if you provide single sign on.</t>
  </si>
  <si>
    <t>Does the proposed solution have the ability to support auto logoff after a pre-determined time of User inactivity?</t>
  </si>
  <si>
    <t>If local passwords are used, does the proposed solution support self-service password reset?</t>
  </si>
  <si>
    <t>Identity Management -  What are options for management of Users and passwords?</t>
  </si>
  <si>
    <t>Does the proposed system meet or exceed the most current federal regulatory compliance standards?  List all that apply. (IRS, SSA, CMS, Fed Ramp, NIST, HIPAA, PCI, PII, etc.)</t>
  </si>
  <si>
    <t>Does the solution support multifactor authentication?  Either local or enterprise. Please skip this item if you provide single sign on.</t>
  </si>
  <si>
    <r>
      <t>Identify proposer's security against cyber attacks, denial of service attempts, viruses, malware, and proposer's encryption software and firewall protection.</t>
    </r>
    <r>
      <rPr>
        <sz val="8"/>
        <rFont val="Arial"/>
        <family val="2"/>
      </rPr>
      <t> </t>
    </r>
  </si>
  <si>
    <t>Has the proposed solution had a data breach in the last three years?  If yes, please explain the extent of the breach and remediation steps to ensure it does not happen again.</t>
  </si>
  <si>
    <t>Please fill in the following matrix with the number of information technology employees on proposer's staff.  In parentheses next to each number, please indicate how many of those employees would be dedicated to the State account.</t>
  </si>
  <si>
    <t>What is the level and experience of proposer's User support staff?</t>
  </si>
  <si>
    <t>Proposer shall provide regular comprehensive reporting of service level metrics regarding response times and issue resolution statistics.  Does proposer's proposed solution and services include this ability?</t>
  </si>
  <si>
    <t>What methods of training are available with proposer's proposed solution implementation (examples: onsite instructor, self paced, recorded webinars/videos and distance learning)?</t>
  </si>
  <si>
    <t>Is proposer planning any major technological infrastructure changes within the next three years?  If so, please describe them and discuss the impact (positive or negative) it would have on proposer's Performance for the State.</t>
  </si>
  <si>
    <t>Does proposer's internal development quality assurance test environments have all functional and interface services available or replicated?</t>
  </si>
  <si>
    <t>Describe proposer's testing lab environment(s) and how client specific testing is facilitated.</t>
  </si>
  <si>
    <t>Describe proposer's development methodology and process steps enforced to ensure quality product and/or solution development.</t>
  </si>
  <si>
    <t>Describe the version update process for the State.</t>
  </si>
  <si>
    <t xml:space="preserve">When was the most recent internal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</si>
  <si>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 xml:space="preserve">When was the most recent external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</si>
  <si>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 xml:space="preserve">Describe how disaster recovery and backup of the propsoed solution is handled and how often it is tested. Describe how State Data stored in the proposed solution is safeguarded.  Provide the service level agreement standards for response and resolution time(s) for technology incidents. </t>
  </si>
  <si>
    <t>Does the proposed solution require any proposer provided appliances and/or software to be installed on State systems?     If yes, please describe.</t>
  </si>
  <si>
    <t>Does the proposed solution allow data to be written to an external device such as DVD, CD, USB flash drive or local media? If so, how is this tracked and audited? Please skip this item if you provide single sign on.</t>
  </si>
  <si>
    <t>At login of the proposed solution, is a notification displayed of when the last successful logon occurred and are the number of unsuccessful logon attempts also displayed?</t>
  </si>
  <si>
    <t>Provide proof of compliance with NIST Special Publication 800-53 and/or a security standard that meets and/or exceeds NIST's Special Publication 800-53</t>
  </si>
  <si>
    <t>L.18.</t>
  </si>
  <si>
    <t>L. 21.</t>
  </si>
  <si>
    <t xml:space="preserve">
STATE OF CONNECTICUT
RFP 22PSX0021
 Response Requirement 2. Information Technology and Security submittal</t>
  </si>
  <si>
    <t>RFP 22PSX0021 Response Requirement 2. Information Technology and Security submittal                                                                                                                                                                                                                                                                                                                                                                                                                                                                                                                                    Response Workbook: Technical Compliance</t>
  </si>
  <si>
    <t xml:space="preserve">
RFP 22PSX021                                                                                                                                                                                                                                                                                                                                           Response Requirement 2. Information Technology and Security submittal                                                                                                                                                                                                                                      Requirements Workbook: Contractor Information</t>
  </si>
  <si>
    <t xml:space="preserve">
RFP 22PSX0021                                                                                                                                                                                                                                               Response Requirement 2. Information Technology and Security submittal
Requirements Workbook: IT Employees</t>
  </si>
  <si>
    <t xml:space="preserve">
 RFP 22PSX021                                                                                                                                                                                                                                                                                                                                                                                       Technical Proposal: RFP Response Requirement 2. Information Technology and Security Document
Requirements Workbook: Security Information</t>
  </si>
  <si>
    <t xml:space="preserve">
RFP 22PSX0021                                                                                                                                                                                                                                                Response Requirement 2. Information Technology and Security submittal
Requirements Workbook: Supplemental Service Level Information</t>
  </si>
  <si>
    <t>Please describe the proposed solution and its features (Attach separately if necessary and indicate ID B.6.).</t>
  </si>
  <si>
    <t xml:space="preserve">Requirements </t>
  </si>
  <si>
    <t>Can proposer provide web-based "real time" access to view data including Product User data?</t>
  </si>
  <si>
    <t>Describe how proposer will develop interfaces with certain State agencies, if requested by the State, for the issuance, uploading and review, retrieval and transmission of data required by the State to carry out its mandated responsibilities.</t>
  </si>
  <si>
    <t>Does the proposed solution contain features such as internet access to Product User and allow for web-based reporting?</t>
  </si>
  <si>
    <t>Sentinel Offender Services, LLC</t>
  </si>
  <si>
    <t>Service resiliency is provided by separate data centers in redundant geographic zones.</t>
  </si>
  <si>
    <t>Manuals are reviewed by the Training Department on an annual basis or sooner if changes or releases are implemented.</t>
  </si>
  <si>
    <t>Manuals were last reviewed by the Training Department on August 4, 2022.</t>
  </si>
  <si>
    <t xml:space="preserve">Data at rest is encrypted AES-256.
Data in transit is encrytpted with TLS 1.2 or TLS 1.3 over HTTPS using the following cipher suites:
TLS 1.3
TLS_AES_128_GCM_SHA256
TLS_AES_256_GCM_SHA384
TLS_CHACHA20_POLY1305_SHA256
TLS 1.2
TLS_ECDHE_RSA_WITH_AES_128_GCM_SHA256
TLS_ECDHE_RSA_WITH_AES_256_GCM_SHA384
TLS_ECDHE_RSA_WITH_CHACHA20_POLY1305_SHA256
TLS_DHE_RSA_WITH_AES_128_GCM_SHA256
TLS_DHE_RSA_WITH_AES_256_GCM_SHA384
</t>
  </si>
  <si>
    <t>Passwords are not local to user computer. Passwords are stored using one way has algorithms so the raw password is not stored in system as is. Sentinel support does not know the password. If user forgets password we can send reset password email to reset the password.</t>
  </si>
  <si>
    <t>Login page has password reset link which sends user email registered email address allows users to reset password.</t>
  </si>
  <si>
    <t>MFA protected product access is a planned enhancement for 2023.</t>
  </si>
  <si>
    <t>Within 30 Minutes</t>
  </si>
  <si>
    <t>Immediate - Within 15 Minutes</t>
  </si>
  <si>
    <t>Same business day</t>
  </si>
  <si>
    <t>Immediate - Within 30 Minutes</t>
  </si>
  <si>
    <t>Immediate - Within 60 Minutes</t>
  </si>
  <si>
    <t>Varies - Routed for prioritization</t>
  </si>
  <si>
    <t>Within Days</t>
  </si>
  <si>
    <t>Immediate - Within hours</t>
  </si>
  <si>
    <t>1 Day</t>
  </si>
  <si>
    <t xml:space="preserve">Yes, Sentinel can provide self-paced, online training curriculums/materials to support new employees post-implementation. </t>
  </si>
  <si>
    <t xml:space="preserve">Per Addendum 2, answer 171 "Response Required (Drop Down) Fields in black can be skipped” </t>
  </si>
  <si>
    <t>Sentinel can provide specific reports electronically and via hard-copy, if necessary.</t>
  </si>
  <si>
    <t>Yes, Sentinel can generate a monthly report and upload to the Participating Entity's sftp site. As an additional option, Sentinel may quote the Participating Entity for implementation of a more secure API integration.</t>
  </si>
  <si>
    <t xml:space="preserve">Sentinel provides Participating Entities real time access 24 hours a day, 365 days a year to our web-based monitoring system.  Based on access levels defined by the Participating Entity, officers can access the software and view all data including, editing participant data zone creation, curfew scheduling, alcohol testing requirements etc.  The data remains the property of the Participating Entity and Sentinel may quote an optional real time API to exchange data as desired. Valuation of the data by the Participating Entity is accomplished on a program-by-program basis as their interpretation of relevant data drivers will be different by Participating Entity.  Sentinel captures and values the data derived from the program operation to identify device efficiency, communication costs, officer engagement and areas for improvement in program efficiency.  The data generated during and after program operations may be accessed or provided electronically to the Participating Entity at any time for performance of internal agency valuation and further program analytics.  </t>
  </si>
  <si>
    <t>Primary data center facilitiy is hosted in the Alchemy Datacenter in Irvine, California. Secondary data center facility is hosted with iLand DRaaS in Dallas, Texas. Cloud components of systems are hosted in Oracle Gov Cloud Primary in Reston, Virginia, DR in Phoenix, Arizona</t>
  </si>
  <si>
    <t>Deloitte - Augmented engineering staff to help manage and support the infrastructure systems.
iLink Systems - Augmented engineering staff for enhancements and bug fixes of the system.
Ngine Dynamics - Implement the changes on SOW for some of the enhancements of system.</t>
  </si>
  <si>
    <t>Support for OM500 beacon, Advocate mobile app, development of an advanced breath alochol monitoring product/platform and firmware enhancements to existing system and devices.</t>
  </si>
  <si>
    <t>Each release of software goes thru feature/bug testing and additional regression testing after development completion. Release is approved only after QA sign off without any critical bugs. Development is done in feature and release branches of source code and changes are merged to the branch using GitHub merge process. Each new feature and bug fixes are prioritized by product management based on nature of bug/feature and impact to customer/business.</t>
  </si>
  <si>
    <t>There is no third party IP that impacts implementation. System uses 3rd party SaaS services like Google maps, twilio (SMS), voice message provider.</t>
  </si>
  <si>
    <t xml:space="preserve">Sentinel provides both on-site instructor-led training as well as instructor-led webinars/videos. 
</t>
  </si>
  <si>
    <t>Sentinel will develop, facilitate, and execute all training. Sentinel offers training sessions that are scheduled based upon officer availability with training class sizes determined by the number of officers available to attend a training session and accessible training facilities. Sentinel will supply all materials, including instructions, training materials and equipment for training, to be used by Participating Entity personnel at no additional cost. Sentinel places emphasis on practical experiential learning, as it has shown this provides the greatest opportunity for the development of practical skills and device and web-based information system knowledge. In addition, as directed by contractual procedures, Sentinel will provide additional training for officers working more directly with the electronic monitoring program, as needed. Training is typically provided in a classroom setting for officers to wear / experience the equipment, if desired. Training is conducted during the hours requested by the Participating Entity. In addition to the initial training and set up process with a representative on location, the Sentinel Training Department offers webinar training sessions for customers and staff on an ongoing basis. Webinars are offered for all technologies and services including those proposed herein. It is important to note that Sentinel’s webinar training sessions involve interactive voice plus visual contact with a live Sentinel expert trainer, therefore trainees can ask questions and engage in discussion with the trainer as part of any webinar. Training and webinars are offered at no additional cost to the Participating Entity based on internal training calendars, individual training needs, and scheduled on-demand. Webinars are conducted based on contract specifications and/or training needs and can include training on equipment, services, web-based system changes, and/or updates. Training is offered for the life of the program as outlined in the Master Agreement.</t>
  </si>
  <si>
    <t>Yes the solution uses role based security, access and operation to different features of application requires permission given to user based on assigned roles. Please see 2 attachmed documents showing the details: DNA-PermissionsMatrix-200223.pdf and FocalPoint_PermissionMatrix.pdf.</t>
  </si>
  <si>
    <t>Active Directory is not yet supported. Platform enhancements to implement Single Sign On are planned for 2023.</t>
  </si>
  <si>
    <t>System by design does not display wrong attempt counts to prevent information to hackers on how many more attempts they have before system locks them out. Once user logs in a report gives user their activity.</t>
  </si>
  <si>
    <t>Yes system automatically logs off user if there is inactivity of the user after configurable amount of time.</t>
  </si>
  <si>
    <t>Solution is offered as SAAS. User cannot copy files to DVD, CD, USB drive, etc as the solution is not installed on user's computer.</t>
  </si>
  <si>
    <t>Sentinel support is available via toll free 800 number, email, and toll free 800 fax 24 hours a day, 7 days a week, 365 days a year regardless of the time zone.</t>
  </si>
  <si>
    <t xml:space="preserve">Yes, Sentinel's proposed solution and service include regular comprehensive reporting of service level metrics regarding response times and issue resolution statistics. Sentinel Regional Account Managers (RAMs) work with Participating Entities to establish Key Performance Indicators (KPIs) and associated reporting intervals. </t>
  </si>
  <si>
    <t xml:space="preserve">The SentinelDNA solution leverages the standard javascript templates and stylesheets that are used to create the responsive UI. All the controls are contained inside the responsive containers so the UI arranges itself based on screensize. SentinelDNA simplifies access across modern browsers on computers (Windows, Mac OS X, Linux) and mobile devices (iOS, Android) with access to standard, system generated reports that are pre-formatted and available via a variety of end user platforms via any Internet-enabled computer, phone or tablet. Any authorized user can view participant activity 24 hours a day, 7 days a week and have the option to view, save, and/or print data and/or reports from the system. </t>
  </si>
  <si>
    <t>Last external audit was conducted October 18 - October 25, 2022. Sentinel successfully passed the ISO 9001 surveillance audit with 1 minor findings; 1 measuring device was not calibrated timely. Sentinel is willing to share the external audit report with the State upon request.</t>
  </si>
  <si>
    <t>Last internal audit was conducted February 2022 - September 12, 2022. There were no major findings observed. The only needed improvement was in process control and inspection. Sentinel is willing to share the internal audit report with the State upon request.</t>
  </si>
  <si>
    <t>Please refer to Sentinel’s completed Response Requirement 2 Information Technology and Security A2 included with this proposal.</t>
  </si>
  <si>
    <t xml:space="preserve">Yes, the solution supports role based security.  The application controls systems operations based on permissions and user based roles assigned.  </t>
  </si>
  <si>
    <t>Yes, the system supports workflow and action steps based on events occuring in the system.</t>
  </si>
  <si>
    <t>Planned incremental releases are  performed at a monthly caedance.</t>
  </si>
  <si>
    <t>Sentinel's solution recognizes the WCAG guidelines for website accessability and app creation standards as it relates to the law enforcement end user when the solutions were developed.  Sentinel's solution has not yet completed every required standard and we continue to monitor WCAG 2.0 changes and early drafts of 3.0 guidelines to identify any major changes to the guidelines as we progress toward full compliance.  Of note, the general public nor the device users utilize Sentinel software or app solutions.  Sentinel does not provide a consumer based software application or app for the general public.</t>
  </si>
  <si>
    <t xml:space="preserve"> Sentinel's 24/7 National Monitoring Center sends a system notification email within 60 minutes of the incident start time. Once the incident is resolved, the National Monitoring Center sends a resolution email.  In additional to email notifications, and as required by certain Participating Entities, Sentinel will include live operator phone calls to accompany the email notifications at a cadence and frequency that is outlined by the Participating Entity. </t>
  </si>
  <si>
    <t xml:space="preserve">Sentinel is an incumbent Contractor/provider of services on the NASPO Master Agreement 00212 thus, there is no lead time required to start Master Agreement 22PSX0021.  All systems are currently functioning and in service and there is no need for additional hardware or software development/release.  Sentinel is prepared to continue with incumbent Participating Entities and enter immediately into Participating Addendums with new Participating Entities. </t>
  </si>
  <si>
    <t xml:space="preserve">Sentinel is an incumbent Contractor/provider of services on NASPO Master Agreement 00212 providing services to Participating Entities across the country.  There are no new software requirements or infrastructure changes required for Sentinel to continue services under the Master Agreement 22PSX0021 therefore, since the Software is offered as SaaS, this question does not apply as we are not implementing any new code for this new Master Agreement.  Our projects are associated with internal budgeting and forecasting and any cost overuns are Sentinel expense and do not affect the Participating Entities service/costs which have been provided within our price proposals.  </t>
  </si>
  <si>
    <t>Sentinel is an incumbent Contractor providing electronic monitoring services for nearly 30 years and to NASPO Participating Entities for more than 20 years.  The Sentinel Monitoring Center is the front line user support team made up of 68 Operators and 6 Supervisors who have an average of over 5 years electronic monitoring experience. The Monitoring Center Help Desk provides specialized user support made up of 8 Technicians and 1 Supervisor who have an average of over 6 years electronic monitoring experience. Sentinel has a user support team of five (5) Regional Account Managers (RAMs) deployed throughout the country who have an average of over fifteen (15) years experience in the electronic monitoring industry and are available for on-site support and training.</t>
  </si>
  <si>
    <t>The Sentinel National Monitoring Center monitors the performance of the system, network and communication of devices 24 hours a day 7 days a week via numerous tools including internally built system indicators designed to alert managment if a system is determined to be out of a preset range of defined compliance.  These indicators include visual dashboard alerts, automated emails, and text messages delivered when predefined thresholds at the system level have been reached.  Sentinel utilizes Parser Monitors and SPLUNK to display key systems performance including agency level information for quantity of devices that are currently communicating with our systems.   Within 10 minutes of an identified Critical issue within Sentinel’s systems, a System Interruption Bulletin will be produced and transmitted internally notifying of possible impact to services.  The escalation process is initiated and monitoring cener staff engages our 24 hours a day 7 days a week On Call IT organization.  The IT team immediately triages the event and engages the appropriate internal resources to resolve the issue. If outside vendor performance (ie. a cellular carrier ) is demonstrating issues, our IT team contacts the appropriate on-call vendor representative and initiates a ticket for resolution.  All tickets created by Sentinel under an emergeny situtation are tagged urgent for immediate resolution.  If needed, further escalations will occur at the 15 minute interval to the Vice President of Platform and Technology and will continue until the Chief Technology Officer is engaged as appropriate.</t>
  </si>
  <si>
    <t>Data is retained for the duration of the contract +5 years or based on needs of specific Participating Entity. The system shows live data for 1 year and data is pre-loaded based on Participating Entity request for durations older than 30 days based on the need to be accessed thru the application.</t>
  </si>
  <si>
    <t>Sentinel's training staff is a team of four (4) veteran employees.  The team includes a Training Manager, Training Specialist, Field Operations Trainer and Monitoring Center Trainer who have an average of over five (5) years experience in the electronic monitoring industry. Each has completed the required courses and achieved the required course test results in order to be promoted to the training team.  Members have demonstrated proficiency,  in hardware installation/removal/troubleshooting, system support including Participating Entity profile creation, RMA processing, client scheduling, report distribution, and training disciplines in order to have been appointed to join the Training Team.</t>
  </si>
  <si>
    <t xml:space="preserve">The solution is offered as SAAS solution. All enhancements are released iteratively on a monthly basis.  Sentinel's strategy will continue to include enhancements around system security, data analytics, Participating Entity privacy and officer efficiency initatives.  Sentinel continues to invest in the latest cloud based solutions and leverage our industry knowledge and Participating Entity input to continue developing user-driven requests for real world solutions.  Sentinel continues to listen to Participating Entities' desires for new features and build upon our existing platform to increase the electronic exchange of data with Participating Entities. System integration with Participating Entities continue to be our priority objective that provides benefits, proactively avoids data entry duplication and allows our Participating Entities to leverage the information generated by their electronic monitoring programs.  
</t>
  </si>
  <si>
    <t xml:space="preserve">Systems are continously upgraded incrementally as technology landscape changes. All changes are tested and implemented at scheduled maintenance window.
Changes are implemented to reduce the impact to theSentinel does not anticipate any major infrastructure changes.  Our systems are continously upgraded incrementally as the technology landscape advances. All revisions are tested and implemented during  scheduled maintenance windows and delivered as part of our continual improvement efforts.  Revisions are implemented to reduce the impact to the Participating Entities and managed within maintenance windows. There are no planned major technological changes that would have a negative impact on the State or Participating Entities.  </t>
  </si>
  <si>
    <t xml:space="preserve">Given the size and scope of how upgrades can vary in complexity, Sentinel has not defined a standard lead time.  It is important to note that Sentinel delivers upgrades to our Participating Entities and systems on a monthly basis and it is important to recognize that Sentinel has its own internal IT team to assure lead times are kept to a minimim wherever possible based on priority and complexity of the enhancement.  Prioritized features are usually scheduled accordingly in a release cycle and communicated to Participating Entities in advance of any release.  Sentinel is continually developing and releasing new enhancements on a monthly basis and we will continue to offer enhancements and upgrades throughout the term of Master Agreement 22PSX0021. </t>
  </si>
  <si>
    <t xml:space="preserve">Yes,  Sentinel utilizes dedicated, non-production test environments for development and quality assurrance (QA) testing. Dedicated development and QA environments are used for testing of the system before going to production. Quality Assurance team members use dedicated QA environments for testing of all new and existing features.  Each software change goes through multiple feature and regression testing cycles before being released to production and regression testing is performed immediately following release to the live production system.  Additionally, internal Sales and Training environments are used for the preview/functional testing by experienced Regional Account Managers that provide an additional layer of testing.  The Quality Assurance team, with assistance from internal operations, performs real-world device testing by taking devices through multiple environments in order to replicate anticipated scenarios, including testing: indoors, outdoors, different types of buildings, locations and no cell coverage areas, etc. The Quality Assurance team also installs and wears devices to ensure all aspects of the user experience are tested including device submersion, showering, running, biking, etc.  As needed, devices are shipped to differing parts of the country to ensure network connectivity and georgraphic acceptance testing occurs and to ensure all feature specfiications identified in the release meet specifications and are funtioning properly. </t>
  </si>
  <si>
    <t xml:space="preserve">Sentinel utilizes multiple lab locations to test new product enhancements and modifications.  Within our Alpharetta, GA and Anaheim, CA facilities, Sentinel provides a controlled, static free environment compliant with ISO 9001 standards where Sentinel engineers can test all aspects of device performance, including communication protocols, battery performance and event logs.  For specific "Chamber Testing" Sentinel utilizes Sendum to test for water intrusion, pressure testing and precise tempature readings.  Sentinel utilizes all of the appropriate test jigs, including board level and finished test jigs.  We maintain all calibration equipment and perform board level repairs in a controlled environment.  In the event Sentinel were to make a major hardware change, the devices undego a third-party testing for certification to ensure it meets compliance standards.  (Examples may include cellular carrier certifications and FCC requirements). Sentinel encourages Participating Entities to participate in field testing of Sentinel solutions prior to making a decision to contract for services.  To initiate the testing, Sentinel Regional Account Managers and our Training team provide the Participating Entity a complete introduction and training orientation that readies the Participating Entities for comprehensive testing.  The Participating Entity is setup in a separate "test/demo" account within our monitoring system and alert protocols are established for the testing period.  Devices are provided to the Participating Entities at no cost and officers are able to test the system in a real world environment.  All specific integrations related product changes can be setup and tested in a non-production environment so that the Participating Entity has no impact on their existing monitoriong program if/when they wish to test new feature enhancements.   </t>
  </si>
  <si>
    <t xml:space="preserve">Agile methodology is used for the development of software. All enhancement/bug details are captured in Atlassian JIRA tool, with additional requirements  captured in Confluence pages. During the development process the Quality Assurance department prepares the test cases for added features. Upon feature completion regression testing is performed by QA to ensure changes have not impacted other areas of the system. Production release is only performed if QA approves the build without any critical bugs and functionality is working as expected. Sentinel utilizes dedicated, non-production test environments for development and Quality Assurrance (QA) testing. Dedicated development and QA environments are used for testing of the system before going to production.   Each software change goes through multiple feature and regression testing cycles before being released to production and regression testing is performed immediately following release to the live production system.  </t>
  </si>
  <si>
    <t xml:space="preserve">Multi-tenant system updates are performed during scheduled maintenance windows. Participating Entities are provided written notice 72 hours prior to the deployment regarding deployment windows.  Maintenance windows are scheduled at times that are least impactful to program operations and are done so in an efficient and timely manner. </t>
  </si>
  <si>
    <t xml:space="preserve">Yes, the solution allows for role based security to apply to certain documents and fields.  Roles determine the access levels, and capabilities in selected areas of the application.  Participating Entity users may have review, view or edit permissions to update information.  </t>
  </si>
  <si>
    <t xml:space="preserve">Yes, our solution provides auditing capabilities.  The system is designed with statistical tracking and data analysis in mind.  The system provides each authorized Participating Entity user with specific database login credentials, which allows the system to perform a detailed audit of each Participating Entity user's movement throughout the platform.  The system automatically records every location/page accessed and/or modified by each Participating Entity user and compiles this data within our Supervisor Reports for review.  These reports are permission-based and are only accessible by authorized Participating Entity users with local system administration credentials.  The Client Audit Report audits an individual participant's records to see all Participating Entity users and actions taken within the participant's data and details each Page along with the Action taken and provides the date/time each Action occurred .  In addition to the audit reports associated with activity within each participant's record, our system also provides a Monitoring Center Alert Report.  This report is designed to track the alerts received and processed by our Monitoring Center personnel. It provides detailed information about the types of alerts, the number of each type of alert, and the percentage associated with each type of alert in comparison to the overall total of alerts.  The Monitoring Center Alert Report provides this data in a spreadsheet format as well as pie charts to detail both the alerts by operator as well as by type of alert.  This report, like the Client Audit Report and the User Audit Report, are generated by a Participating Entity user defined date range allowing review in days, weeks, or months.  All Participating Entity user activity is caputured and available to query/report as requested.  </t>
  </si>
  <si>
    <t xml:space="preserve">Sentinel's development team uses automation tools to reduce the total testing time in the areas of web application testing, data simulation to simulate the data from the devices and APIs. These automations help increase coverage and optimize reproduction of scenarios.  The following are examples of some of the  tools we use for web app testing and mobile app testing: Robot Framework, Selenium, Appium Server, Appium Inspector, Android Studio (avd Manager) and PyCharm.  Additionally, custom code is built for device data simulation as needed.                                </t>
  </si>
  <si>
    <t>Sentinel policies are based on NIST SP 800-53. Sentinel’s security staff members have worked within the NIST 800-53 related standards and frameworks for 12 years and have received accreditation for NIST 800-53 compliance for past contracts and products. Sentinel conducts yearly penetration tests and vulnerability assessments with a 3PAO to prioritize needed security improvements and remediations. Sentinel uses NIST 800-53 as the basis for information system policies to ensure federal standards are being met or exceeded. Sentinel operates Nessus Professional periodically and as needed to scan public and private surfaces to ensure compliance with NIST 800-53 standards and to prioritize needed remediations. Sentinel partners with a 3rd party Security Operations Provider with federal agency cybersecurity experience to achieve 24x7 Managed Detection and Response security monitoring of endpoints and network traffic. Sentinel’s staff and security partner monitor security bulletins for emerging threats, 0-day vulnerabilities, and new CVEs with immediate priority for any needed remediation on Sentinel’s system. Sentinel’s staff monitors dark web malicious actor blogs and databases for information and credentials related to Sentinel’s systems. Sentinel maintains an aggressive posture of cyber security diligence with an ongoing focus on continuous improvement of security operations. Sentinel applications run in the Oracle Government Cloud Infrastructure. The U.S. Department of Defense, intelligence community, and federal civilian agencies rely on Oracle Government Cloud. Oracle US government cloud infrastructure meets the standards DoD DISA IL 5, 4, 2, FedRAMP-High, FIPS 140-2 for cryptographic modules and is VPAT section 508 compliant.</t>
  </si>
  <si>
    <t>Dallas</t>
  </si>
  <si>
    <t>Miami</t>
  </si>
  <si>
    <t>Alabama</t>
  </si>
  <si>
    <t>0.25 Days</t>
  </si>
  <si>
    <t>0.40 Days</t>
  </si>
  <si>
    <t>0.30 Days</t>
  </si>
  <si>
    <t>0.35 Days</t>
  </si>
  <si>
    <t>0.15 Days</t>
  </si>
  <si>
    <t>2 Days</t>
  </si>
  <si>
    <t>0.75 Days</t>
  </si>
  <si>
    <t>0.5 Days</t>
  </si>
  <si>
    <r>
      <t>No - the end user can log into the web application multiple times simultaneously so that they may have access to officer mobile apps and desktop applications simultaneously.  However, the system automatically log the user off the system after a short period of time when there is no activity.  Further, suspicious GeoIP activity is detected by the system and acces</t>
    </r>
    <r>
      <rPr>
        <sz val="12"/>
        <rFont val="Calibri"/>
        <family val="2"/>
        <scheme val="minor"/>
      </rPr>
      <t>s to the system is logged for auditing purposes.</t>
    </r>
  </si>
  <si>
    <t>Enrollment emails and asks the user to select the password. The system has configurable parameters for password requirements and password lock and attempts features.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</si>
</sst>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1"/>
      <color rgb="FF2012A6"/>
      <name val="Calibri"/>
      <family val="2"/>
      <scheme val="minor"/>
    </font>
    <font>
      <sz val="10"/>
      <color rgb="FF000000"/>
      <name val="Arial"/>
      <family val="2"/>
    </font>
    <font>
      <sz val="10"/>
      <color theme="1"/>
      <name val="Arial"/>
      <family val="2"/>
    </font>
    <font>
      <sz val="10"/>
      <name val="Arial"/>
      <family val="2"/>
    </font>
    <font>
      <sz val="8"/>
      <name val="Arial"/>
      <family val="2"/>
    </font>
    <font>
      <b/>
      <sz val="11"/>
      <name val="Calibri"/>
      <family val="2"/>
      <scheme val="minor"/>
    </font>
    <font>
      <b/>
      <sz val="9"/>
      <color theme="1"/>
      <name val="Calibri"/>
      <family val="2"/>
      <scheme val="minor"/>
    </font>
    <font>
      <sz val="10"/>
      <color rgb="FFFF0000"/>
      <name val="Arial"/>
      <family val="2"/>
    </font>
    <font>
      <sz val="11"/>
      <color rgb="FFFF0000"/>
      <name val="Calibri"/>
      <family val="2"/>
      <scheme val="minor"/>
    </font>
    <font>
      <sz val="11"/>
      <color theme="4"/>
      <name val="Calibri"/>
      <family val="2"/>
      <scheme val="minor"/>
    </font>
    <font>
      <sz val="12"/>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47">
    <xf numFmtId="0" fontId="0" fillId="0" borderId="0" xfId="0"/>
    <xf numFmtId="0" fontId="0" fillId="2" borderId="0" xfId="0" applyFill="1"/>
    <xf numFmtId="0" fontId="0" fillId="0" borderId="0" xfId="0"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1" fillId="4" borderId="1" xfId="0" quotePrefix="1" applyFont="1" applyFill="1" applyBorder="1" applyAlignment="1">
      <alignment vertical="center" wrapText="1"/>
    </xf>
    <xf numFmtId="0" fontId="2" fillId="3" borderId="1" xfId="0" applyFont="1" applyFill="1" applyBorder="1" applyAlignment="1">
      <alignment horizontal="left" vertical="top" wrapText="1"/>
    </xf>
    <xf numFmtId="0" fontId="0" fillId="3" borderId="1" xfId="0" applyFill="1" applyBorder="1" applyAlignment="1" applyProtection="1">
      <alignment horizontal="left" vertical="top"/>
      <protection locked="0"/>
    </xf>
    <xf numFmtId="0" fontId="2" fillId="0" borderId="1" xfId="0" applyFont="1" applyBorder="1" applyAlignment="1">
      <alignment horizontal="left" vertical="top" wrapText="1"/>
    </xf>
    <xf numFmtId="0" fontId="0" fillId="0" borderId="0" xfId="0" applyAlignment="1">
      <alignment wrapText="1"/>
    </xf>
    <xf numFmtId="0" fontId="4"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vertical="top"/>
    </xf>
    <xf numFmtId="0" fontId="6" fillId="3" borderId="13" xfId="0" applyFont="1" applyFill="1" applyBorder="1" applyAlignment="1">
      <alignment horizontal="left" vertical="top"/>
    </xf>
    <xf numFmtId="0" fontId="6" fillId="3" borderId="9"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6" fillId="0" borderId="4" xfId="0" applyFont="1" applyBorder="1" applyAlignment="1">
      <alignment horizontal="left" vertical="top"/>
    </xf>
    <xf numFmtId="0" fontId="6" fillId="0" borderId="1" xfId="0" applyFont="1" applyBorder="1" applyAlignment="1">
      <alignment horizontal="left" vertical="top" wrapText="1"/>
    </xf>
    <xf numFmtId="0" fontId="6" fillId="0" borderId="12" xfId="0" applyFont="1" applyBorder="1" applyAlignment="1">
      <alignment horizontal="left" vertical="top" wrapText="1"/>
    </xf>
    <xf numFmtId="0" fontId="6" fillId="3" borderId="4" xfId="0" applyFont="1" applyFill="1" applyBorder="1" applyAlignment="1">
      <alignment horizontal="left" vertical="top"/>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6" xfId="0" applyFont="1" applyBorder="1" applyAlignment="1">
      <alignment horizontal="left" vertical="top"/>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3" borderId="13" xfId="0" applyFont="1" applyFill="1" applyBorder="1" applyAlignment="1">
      <alignment horizontal="left" vertical="top" wrapText="1"/>
    </xf>
    <xf numFmtId="0" fontId="6" fillId="0" borderId="4" xfId="0" applyFont="1" applyBorder="1" applyAlignment="1">
      <alignment horizontal="left" vertical="top" wrapText="1"/>
    </xf>
    <xf numFmtId="0" fontId="6" fillId="3" borderId="4" xfId="0" applyFont="1" applyFill="1" applyBorder="1" applyAlignment="1">
      <alignment horizontal="left" vertical="top" wrapText="1"/>
    </xf>
    <xf numFmtId="0" fontId="6" fillId="0" borderId="6" xfId="0" applyFont="1" applyBorder="1" applyAlignment="1">
      <alignment horizontal="left" vertical="top" wrapText="1"/>
    </xf>
    <xf numFmtId="0" fontId="3" fillId="4" borderId="1" xfId="0" applyFont="1" applyFill="1" applyBorder="1" applyAlignment="1">
      <alignment horizontal="left" vertical="center" wrapText="1"/>
    </xf>
    <xf numFmtId="0" fontId="3" fillId="4" borderId="1" xfId="0" quotePrefix="1" applyFont="1" applyFill="1" applyBorder="1" applyAlignment="1">
      <alignment vertical="center" wrapText="1"/>
    </xf>
    <xf numFmtId="0" fontId="3" fillId="4" borderId="1" xfId="0" applyFont="1" applyFill="1" applyBorder="1" applyAlignment="1">
      <alignment horizontal="left" vertical="top" wrapText="1"/>
    </xf>
    <xf numFmtId="0" fontId="3" fillId="4" borderId="1" xfId="0" quotePrefix="1" applyFont="1" applyFill="1" applyBorder="1" applyAlignment="1">
      <alignment vertical="top" wrapText="1"/>
    </xf>
    <xf numFmtId="0" fontId="5" fillId="4" borderId="4" xfId="0" applyFont="1" applyFill="1" applyBorder="1" applyAlignment="1">
      <alignment horizontal="left" vertical="top"/>
    </xf>
    <xf numFmtId="0" fontId="5" fillId="4" borderId="1" xfId="0" applyFont="1" applyFill="1" applyBorder="1" applyAlignment="1">
      <alignment vertical="top" wrapText="1"/>
    </xf>
    <xf numFmtId="0" fontId="5" fillId="4" borderId="12" xfId="0" applyFont="1" applyFill="1" applyBorder="1" applyAlignment="1">
      <alignment vertical="top" wrapText="1"/>
    </xf>
    <xf numFmtId="0" fontId="5" fillId="4" borderId="13" xfId="0" applyFont="1" applyFill="1" applyBorder="1" applyAlignment="1">
      <alignment horizontal="left" vertical="top" wrapText="1"/>
    </xf>
    <xf numFmtId="0" fontId="5" fillId="4" borderId="9" xfId="0" applyFont="1" applyFill="1" applyBorder="1" applyAlignment="1">
      <alignment horizontal="left" vertical="top" wrapText="1"/>
    </xf>
    <xf numFmtId="0" fontId="5" fillId="4" borderId="14" xfId="0" applyFont="1" applyFill="1" applyBorder="1" applyAlignment="1">
      <alignment horizontal="left" vertical="top" wrapText="1"/>
    </xf>
    <xf numFmtId="0" fontId="7" fillId="2" borderId="0" xfId="0" applyFont="1" applyFill="1"/>
    <xf numFmtId="0" fontId="3" fillId="4" borderId="1" xfId="0" quotePrefix="1" applyFont="1" applyFill="1" applyBorder="1" applyAlignment="1">
      <alignment horizontal="center" vertical="center" wrapText="1"/>
    </xf>
    <xf numFmtId="0" fontId="2" fillId="4" borderId="1" xfId="0" applyFont="1" applyFill="1" applyBorder="1" applyAlignment="1">
      <alignment horizontal="left" vertical="top" wrapText="1"/>
    </xf>
    <xf numFmtId="0" fontId="0" fillId="3" borderId="1" xfId="0" applyFill="1" applyBorder="1"/>
    <xf numFmtId="0" fontId="2" fillId="0" borderId="1" xfId="0" applyFont="1" applyBorder="1"/>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6" borderId="1" xfId="0" applyFont="1" applyFill="1" applyBorder="1" applyAlignment="1">
      <alignment horizontal="left" vertical="top" wrapText="1"/>
    </xf>
    <xf numFmtId="0" fontId="2" fillId="6" borderId="1" xfId="0" quotePrefix="1" applyFont="1" applyFill="1" applyBorder="1" applyAlignment="1">
      <alignment horizontal="left" vertical="top" wrapText="1"/>
    </xf>
    <xf numFmtId="0" fontId="9" fillId="0" borderId="24" xfId="0" applyFont="1" applyBorder="1" applyAlignment="1">
      <alignment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0" fillId="0" borderId="1" xfId="0" applyBorder="1" applyAlignment="1">
      <alignment horizontal="left" vertical="top" wrapText="1"/>
    </xf>
    <xf numFmtId="0" fontId="12" fillId="4" borderId="1" xfId="0" applyFont="1" applyFill="1" applyBorder="1" applyAlignment="1">
      <alignment horizontal="left" vertical="top" wrapText="1"/>
    </xf>
    <xf numFmtId="0" fontId="0" fillId="7" borderId="1" xfId="0" applyFill="1" applyBorder="1"/>
    <xf numFmtId="0" fontId="10" fillId="2" borderId="1" xfId="0" applyFont="1" applyFill="1" applyBorder="1" applyAlignment="1">
      <alignment horizontal="left" vertical="center" wrapText="1"/>
    </xf>
    <xf numFmtId="0" fontId="13" fillId="4" borderId="1" xfId="0" quotePrefix="1" applyFont="1" applyFill="1" applyBorder="1" applyAlignment="1">
      <alignment horizontal="center" vertical="center" wrapText="1"/>
    </xf>
    <xf numFmtId="0" fontId="10" fillId="2" borderId="1" xfId="0" applyFont="1" applyFill="1" applyBorder="1" applyAlignment="1">
      <alignment horizontal="left" vertical="top" wrapText="1"/>
    </xf>
    <xf numFmtId="0" fontId="10" fillId="3" borderId="1" xfId="0" applyFont="1" applyFill="1" applyBorder="1" applyAlignment="1">
      <alignment horizontal="left" vertical="top" wrapText="1"/>
    </xf>
    <xf numFmtId="0" fontId="14" fillId="0" borderId="0" xfId="0" applyFont="1"/>
    <xf numFmtId="0" fontId="9" fillId="0" borderId="0" xfId="0" applyFont="1"/>
    <xf numFmtId="0" fontId="0" fillId="3" borderId="1" xfId="0"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2" fillId="3" borderId="1"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10" fillId="3" borderId="9" xfId="0" applyFont="1" applyFill="1" applyBorder="1" applyAlignment="1">
      <alignment horizontal="left" vertical="top" wrapText="1"/>
    </xf>
    <xf numFmtId="0" fontId="9" fillId="4" borderId="1" xfId="0" quotePrefix="1" applyFont="1" applyFill="1" applyBorder="1" applyAlignment="1">
      <alignment horizontal="left" vertical="top" wrapText="1"/>
    </xf>
    <xf numFmtId="0" fontId="2" fillId="0" borderId="1" xfId="0" applyFont="1" applyBorder="1" applyAlignment="1">
      <alignment vertical="top" wrapText="1"/>
    </xf>
    <xf numFmtId="0" fontId="8" fillId="0" borderId="27" xfId="0" applyFont="1" applyBorder="1" applyAlignment="1">
      <alignment vertical="center" wrapText="1"/>
    </xf>
    <xf numFmtId="0" fontId="15" fillId="0" borderId="0" xfId="0" applyFont="1"/>
    <xf numFmtId="0" fontId="2" fillId="2" borderId="1" xfId="0" applyFont="1" applyFill="1" applyBorder="1"/>
    <xf numFmtId="0" fontId="2" fillId="2" borderId="1" xfId="0" applyFont="1" applyFill="1" applyBorder="1" applyAlignment="1">
      <alignment vertical="top" wrapText="1"/>
    </xf>
    <xf numFmtId="0" fontId="16" fillId="0" borderId="0" xfId="0" applyFont="1" applyAlignment="1">
      <alignment wrapText="1"/>
    </xf>
    <xf numFmtId="0" fontId="0" fillId="0" borderId="0" xfId="0" applyAlignment="1">
      <alignment vertical="center"/>
    </xf>
    <xf numFmtId="0" fontId="8" fillId="2" borderId="27" xfId="0" applyFont="1" applyFill="1" applyBorder="1" applyAlignment="1">
      <alignment vertical="center" wrapText="1"/>
    </xf>
    <xf numFmtId="0" fontId="6" fillId="3" borderId="1" xfId="0" applyFont="1" applyFill="1" applyBorder="1" applyAlignment="1">
      <alignment horizontal="center" vertical="top" wrapText="1"/>
    </xf>
    <xf numFmtId="10" fontId="6" fillId="3" borderId="1" xfId="0" applyNumberFormat="1" applyFont="1" applyFill="1" applyBorder="1" applyAlignment="1">
      <alignment horizontal="center" vertical="top" wrapText="1"/>
    </xf>
    <xf numFmtId="0" fontId="6" fillId="3" borderId="12" xfId="0" applyFont="1" applyFill="1" applyBorder="1" applyAlignment="1">
      <alignment horizontal="center" vertical="top" wrapText="1"/>
    </xf>
    <xf numFmtId="0" fontId="0" fillId="3" borderId="1" xfId="0" applyFill="1" applyBorder="1" applyAlignment="1">
      <alignment horizontal="center" vertical="top" wrapText="1"/>
    </xf>
    <xf numFmtId="0" fontId="0" fillId="3" borderId="12" xfId="0" applyFill="1" applyBorder="1" applyAlignment="1">
      <alignment horizontal="center" vertical="top" wrapText="1"/>
    </xf>
    <xf numFmtId="0" fontId="6" fillId="0" borderId="1" xfId="0" applyFont="1" applyBorder="1" applyAlignment="1">
      <alignment horizontal="center" vertical="top" wrapText="1"/>
    </xf>
    <xf numFmtId="10" fontId="6" fillId="0" borderId="1" xfId="0" applyNumberFormat="1" applyFont="1" applyBorder="1" applyAlignment="1">
      <alignment horizontal="center" vertical="top" wrapText="1"/>
    </xf>
    <xf numFmtId="0" fontId="6" fillId="0" borderId="12" xfId="0" applyFont="1" applyBorder="1" applyAlignment="1">
      <alignment horizontal="center" vertical="top" wrapText="1"/>
    </xf>
    <xf numFmtId="0" fontId="0" fillId="0" borderId="1"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6" xfId="0" applyBorder="1" applyAlignment="1">
      <alignment horizontal="center" vertical="top" wrapText="1"/>
    </xf>
    <xf numFmtId="10" fontId="0" fillId="3" borderId="1" xfId="0" applyNumberFormat="1" applyFill="1" applyBorder="1" applyAlignment="1">
      <alignment horizontal="center" vertical="top" wrapText="1"/>
    </xf>
    <xf numFmtId="10" fontId="0" fillId="0" borderId="15" xfId="0" applyNumberFormat="1" applyBorder="1" applyAlignment="1">
      <alignment horizontal="center" vertical="top" wrapText="1"/>
    </xf>
    <xf numFmtId="0" fontId="9" fillId="0" borderId="10" xfId="0" applyFont="1" applyBorder="1" applyAlignment="1">
      <alignment horizontal="left" vertical="top" wrapText="1"/>
    </xf>
    <xf numFmtId="0" fontId="3" fillId="0" borderId="1" xfId="0" applyFont="1" applyBorder="1" applyAlignment="1">
      <alignment horizontal="center" vertical="center" wrapText="1"/>
    </xf>
    <xf numFmtId="0" fontId="10" fillId="2" borderId="8"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9" fillId="0" borderId="28" xfId="0" applyFont="1" applyBorder="1" applyAlignment="1">
      <alignment horizontal="left" vertical="center" wrapText="1"/>
    </xf>
    <xf numFmtId="0" fontId="3" fillId="0" borderId="0" xfId="0" applyFont="1" applyAlignment="1">
      <alignment horizontal="center" vertical="center"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3" borderId="8" xfId="0" applyFont="1" applyFill="1" applyBorder="1" applyAlignment="1">
      <alignment horizontal="left" vertical="top" wrapText="1"/>
    </xf>
    <xf numFmtId="0" fontId="2" fillId="3" borderId="9" xfId="0" applyFont="1" applyFill="1" applyBorder="1" applyAlignment="1">
      <alignment horizontal="left" vertical="top" wrapText="1"/>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0" fillId="3" borderId="8" xfId="0" applyFill="1" applyBorder="1" applyAlignment="1" applyProtection="1">
      <alignment horizontal="left" vertical="top" wrapText="1"/>
      <protection locked="0"/>
    </xf>
    <xf numFmtId="0" fontId="0" fillId="3" borderId="9" xfId="0" applyFill="1" applyBorder="1" applyAlignment="1" applyProtection="1">
      <alignment horizontal="left" vertical="top" wrapText="1"/>
      <protection locked="0"/>
    </xf>
    <xf numFmtId="0" fontId="0" fillId="2" borderId="8" xfId="0" applyFill="1" applyBorder="1" applyAlignment="1" applyProtection="1">
      <alignment horizontal="left" vertical="top" wrapText="1"/>
      <protection locked="0"/>
    </xf>
    <xf numFmtId="0" fontId="0" fillId="2" borderId="9" xfId="0" applyFill="1" applyBorder="1" applyAlignment="1" applyProtection="1">
      <alignment horizontal="left" vertical="top" wrapText="1"/>
      <protection locked="0"/>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0" fillId="3" borderId="5" xfId="0" applyFill="1" applyBorder="1" applyAlignment="1">
      <alignment horizontal="center" vertical="top" wrapText="1"/>
    </xf>
    <xf numFmtId="0" fontId="0" fillId="3" borderId="7" xfId="0" applyFill="1" applyBorder="1" applyAlignment="1">
      <alignment horizontal="center" vertical="top" wrapText="1"/>
    </xf>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9" xfId="0" applyBorder="1" applyAlignment="1">
      <alignment horizontal="center" vertical="top" wrapText="1"/>
    </xf>
    <xf numFmtId="0" fontId="0" fillId="0" borderId="30" xfId="0" applyBorder="1" applyAlignment="1">
      <alignment horizontal="center" vertical="top" wrapText="1"/>
    </xf>
    <xf numFmtId="0" fontId="6" fillId="0" borderId="17" xfId="0" applyFont="1" applyBorder="1" applyAlignment="1">
      <alignment horizontal="left" vertical="top"/>
    </xf>
    <xf numFmtId="0" fontId="6" fillId="0" borderId="18" xfId="0" applyFont="1" applyBorder="1" applyAlignment="1">
      <alignment horizontal="left" vertical="top"/>
    </xf>
    <xf numFmtId="0" fontId="6" fillId="0" borderId="19" xfId="0" applyFont="1" applyBorder="1" applyAlignment="1">
      <alignment horizontal="left" vertical="top"/>
    </xf>
    <xf numFmtId="0" fontId="6" fillId="0" borderId="8" xfId="0" applyFont="1" applyBorder="1" applyAlignment="1">
      <alignment horizontal="left" vertical="top" wrapText="1"/>
    </xf>
    <xf numFmtId="0" fontId="6" fillId="0" borderId="10" xfId="0" applyFont="1" applyBorder="1" applyAlignment="1">
      <alignment horizontal="left" vertical="top" wrapText="1"/>
    </xf>
    <xf numFmtId="0" fontId="6" fillId="0" borderId="20" xfId="0" applyFont="1" applyBorder="1" applyAlignment="1">
      <alignment horizontal="left" vertical="top" wrapText="1"/>
    </xf>
    <xf numFmtId="0" fontId="6" fillId="0" borderId="13" xfId="0" applyFont="1" applyBorder="1" applyAlignment="1">
      <alignment horizontal="left" vertical="top"/>
    </xf>
    <xf numFmtId="0" fontId="6" fillId="0" borderId="9" xfId="0" applyFont="1" applyBorder="1" applyAlignment="1">
      <alignment horizontal="left" vertical="top" wrapText="1"/>
    </xf>
    <xf numFmtId="0" fontId="6" fillId="3" borderId="17" xfId="0" applyFont="1" applyFill="1" applyBorder="1" applyAlignment="1">
      <alignment horizontal="left" vertical="top"/>
    </xf>
    <xf numFmtId="0" fontId="6" fillId="3" borderId="18" xfId="0" applyFont="1" applyFill="1" applyBorder="1" applyAlignment="1">
      <alignment horizontal="left" vertical="top"/>
    </xf>
    <xf numFmtId="0" fontId="6" fillId="3" borderId="13" xfId="0" applyFont="1" applyFill="1" applyBorder="1" applyAlignment="1">
      <alignment horizontal="left" vertical="top"/>
    </xf>
    <xf numFmtId="0" fontId="6" fillId="3" borderId="8"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7" xfId="0" applyFont="1" applyFill="1" applyBorder="1" applyAlignment="1">
      <alignment horizontal="center" vertical="top" wrapText="1"/>
    </xf>
    <xf numFmtId="0" fontId="7" fillId="2" borderId="0" xfId="0" applyFont="1" applyFill="1" applyAlignment="1">
      <alignment horizontal="left"/>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0" fontId="3" fillId="5" borderId="23" xfId="0" applyFont="1" applyFill="1" applyBorder="1" applyAlignment="1">
      <alignment horizontal="left" vertical="top" wrapText="1"/>
    </xf>
    <xf numFmtId="0" fontId="3" fillId="5" borderId="11" xfId="0" applyFont="1" applyFill="1" applyBorder="1" applyAlignment="1">
      <alignment horizontal="left" vertical="top"/>
    </xf>
    <xf numFmtId="0" fontId="3" fillId="5" borderId="2" xfId="0" applyFont="1" applyFill="1" applyBorder="1" applyAlignment="1">
      <alignment horizontal="left" vertical="top"/>
    </xf>
    <xf numFmtId="0" fontId="3" fillId="5" borderId="3" xfId="0" applyFont="1" applyFill="1" applyBorder="1" applyAlignment="1">
      <alignment horizontal="left" vertical="top"/>
    </xf>
    <xf numFmtId="0" fontId="5" fillId="4" borderId="5" xfId="0" applyFont="1" applyFill="1" applyBorder="1" applyAlignment="1">
      <alignment horizontal="left" vertical="top" wrapText="1"/>
    </xf>
    <xf numFmtId="0" fontId="5" fillId="4" borderId="7"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12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5</xdr:col>
      <xdr:colOff>63500</xdr:colOff>
      <xdr:row>1</xdr:row>
      <xdr:rowOff>857250</xdr:rowOff>
    </xdr:from>
    <xdr:to>
      <xdr:col>9</xdr:col>
      <xdr:colOff>0</xdr:colOff>
      <xdr:row>9</xdr:row>
      <xdr:rowOff>25400</xdr:rowOff>
    </xdr:to>
    <xdr:sp macro="" textlink="">
      <xdr:nvSpPr>
        <xdr:cNvPr id="2" name="TextBox 1">
          <a:extLst>
            <a:ext uri="{FF2B5EF4-FFF2-40B4-BE49-F238E27FC236}">
              <a16:creationId xmlns:a16="http://schemas.microsoft.com/office/drawing/2014/main" id="{F8252B89-560F-8698-4F6C-163EA17C739E}"/>
            </a:ext>
          </a:extLst>
        </xdr:cNvPr>
        <xdr:cNvSpPr txBox="1"/>
      </xdr:nvSpPr>
      <xdr:spPr>
        <a:xfrm>
          <a:off x="3409950" y="1930400"/>
          <a:ext cx="2374900" cy="2032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PLEASE NOTE</a:t>
          </a:r>
          <a:r>
            <a:rPr lang="en-US" sz="1100"/>
            <a:t>: The</a:t>
          </a:r>
          <a:r>
            <a:rPr lang="en-US" sz="1100" baseline="0"/>
            <a:t> IT staff volumes in the grid to the left represent Sentinel's entire IT team. Sentinel's solutions are fully developed, </a:t>
          </a:r>
          <a:r>
            <a:rPr lang="en-US" sz="1100"/>
            <a:t>already implemented and serving Participating Entities for several years now. Based on specific enhancements and further needs, Sentinel can allocate a</a:t>
          </a:r>
          <a:r>
            <a:rPr lang="en-US" sz="1100" baseline="0"/>
            <a:t> percentage as a </a:t>
          </a:r>
          <a:r>
            <a:rPr lang="en-US" sz="1100"/>
            <a:t>dedicated team, as necessary, to the State</a:t>
          </a:r>
          <a:r>
            <a:rPr lang="en-US" sz="1100" baseline="0"/>
            <a:t> account</a:t>
          </a:r>
          <a:r>
            <a:rPr lang="en-US" sz="1100"/>
            <a:t>.</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fdas.ct.gov/Users/warek/AppData/Local/Microsoft/Windows/INetCache/Content.Outlook/3J5NO2KT/RFP_Exhibit_3_-_Contractor_Workbook%2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sheetName val="Implementation"/>
      <sheetName val="Quality"/>
      <sheetName val="SLA Worksheet"/>
      <sheetName val="Drop Down Values"/>
    </sheetNames>
    <sheetDataSet>
      <sheetData sheetId="0"/>
      <sheetData sheetId="1"/>
      <sheetData sheetId="2"/>
      <sheetData sheetId="3">
        <row r="1">
          <cell r="A1" t="str">
            <v>Provide the proposed Service Level for each category:</v>
          </cell>
        </row>
        <row r="2">
          <cell r="A2" t="str">
            <v>Level</v>
          </cell>
          <cell r="B2" t="str">
            <v>Description</v>
          </cell>
          <cell r="C2" t="str">
            <v>Response time Goal:</v>
          </cell>
          <cell r="D2" t="str">
            <v>Assignment Goal:</v>
          </cell>
          <cell r="E2" t="str">
            <v>Status Reporting Goal:</v>
          </cell>
          <cell r="F2" t="str">
            <v>Resolution Goal:</v>
          </cell>
        </row>
        <row r="3">
          <cell r="A3" t="str">
            <v>Minor</v>
          </cell>
        </row>
        <row r="4">
          <cell r="A4" t="str">
            <v>Major</v>
          </cell>
        </row>
        <row r="5">
          <cell r="A5" t="str">
            <v>High</v>
          </cell>
        </row>
        <row r="6">
          <cell r="A6" t="str">
            <v>Critical</v>
          </cell>
        </row>
        <row r="8">
          <cell r="A8" t="str">
            <v>Provide your  company's service performance results for the past 2 years for each reference provided:</v>
          </cell>
        </row>
        <row r="9">
          <cell r="A9" t="str">
            <v>Level</v>
          </cell>
          <cell r="B9" t="str">
            <v>Description</v>
          </cell>
          <cell r="C9" t="str">
            <v>Client Reference Name</v>
          </cell>
          <cell r="E9" t="str">
            <v>Number of Incidents</v>
          </cell>
          <cell r="F9" t="str">
            <v>% met Response time Goals</v>
          </cell>
          <cell r="G9" t="str">
            <v>Average days to Resolution</v>
          </cell>
          <cell r="H9" t="str">
            <v>Longest days to Resolution</v>
          </cell>
          <cell r="I9" t="str">
            <v>Number unresolved</v>
          </cell>
        </row>
        <row r="10">
          <cell r="A10" t="str">
            <v>Minor</v>
          </cell>
        </row>
        <row r="13">
          <cell r="A13" t="str">
            <v>Major</v>
          </cell>
        </row>
        <row r="16">
          <cell r="A16" t="str">
            <v>High</v>
          </cell>
        </row>
        <row r="19">
          <cell r="A19" t="str">
            <v>Critical</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C15"/>
  <sheetViews>
    <sheetView tabSelected="1" zoomScale="89" zoomScaleNormal="130" workbookViewId="0">
      <selection activeCell="B2" sqref="B2:C2"/>
    </sheetView>
  </sheetViews>
  <sheetFormatPr defaultColWidth="8.85546875" defaultRowHeight="15" x14ac:dyDescent="0.25"/>
  <cols>
    <col min="1" max="1" width="4.85546875" style="1" customWidth="1"/>
    <col min="2" max="2" width="25.85546875" customWidth="1"/>
    <col min="3" max="3" width="100.85546875" customWidth="1"/>
  </cols>
  <sheetData>
    <row r="1" spans="2:3" s="1" customFormat="1" x14ac:dyDescent="0.25">
      <c r="B1" s="43"/>
    </row>
    <row r="2" spans="2:3" ht="67.349999999999994" customHeight="1" x14ac:dyDescent="0.25">
      <c r="B2" s="95" t="s">
        <v>175</v>
      </c>
      <c r="C2" s="95"/>
    </row>
    <row r="3" spans="2:3" x14ac:dyDescent="0.25">
      <c r="B3" s="7" t="s">
        <v>111</v>
      </c>
      <c r="C3" s="7" t="s">
        <v>1</v>
      </c>
    </row>
    <row r="4" spans="2:3" x14ac:dyDescent="0.25">
      <c r="B4" s="8" t="s">
        <v>112</v>
      </c>
      <c r="C4" s="9" t="s">
        <v>186</v>
      </c>
    </row>
    <row r="15" spans="2:3" x14ac:dyDescent="0.25">
      <c r="B15" t="s">
        <v>3</v>
      </c>
    </row>
  </sheetData>
  <mergeCells count="1">
    <mergeCell ref="B2:C2"/>
  </mergeCells>
  <pageMargins left="0.7" right="0.7" top="0.75" bottom="0.75" header="0.3" footer="0.3"/>
  <pageSetup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J25"/>
  <sheetViews>
    <sheetView zoomScale="90" zoomScaleNormal="90" workbookViewId="0">
      <pane ySplit="3" topLeftCell="A4" activePane="bottomLeft" state="frozen"/>
      <selection pane="bottomLeft" activeCell="B2" sqref="B2:E2"/>
    </sheetView>
  </sheetViews>
  <sheetFormatPr defaultColWidth="8.85546875" defaultRowHeight="30" customHeight="1" x14ac:dyDescent="0.25"/>
  <cols>
    <col min="1" max="1" width="4.85546875" style="3" customWidth="1"/>
    <col min="2" max="2" width="12.85546875" style="2" customWidth="1"/>
    <col min="3" max="3" width="100.85546875" style="6" customWidth="1"/>
    <col min="4" max="4" width="18.42578125" style="2" customWidth="1"/>
    <col min="5" max="5" width="31" style="2" customWidth="1"/>
    <col min="6" max="6" width="45.5703125" style="11" customWidth="1"/>
    <col min="83" max="16384" width="8.85546875" style="2"/>
  </cols>
  <sheetData>
    <row r="1" spans="1:88" customFormat="1" ht="14.1" customHeight="1" x14ac:dyDescent="0.25">
      <c r="A1" s="1"/>
      <c r="B1" s="43"/>
      <c r="C1" s="11"/>
      <c r="F1" s="11"/>
    </row>
    <row r="2" spans="1:88" customFormat="1" ht="60" customHeight="1" x14ac:dyDescent="0.25">
      <c r="A2" s="1"/>
      <c r="B2" s="95" t="s">
        <v>176</v>
      </c>
      <c r="C2" s="95"/>
      <c r="D2" s="95"/>
      <c r="E2" s="95"/>
      <c r="F2" s="11"/>
    </row>
    <row r="3" spans="1:88" ht="60.75" customHeight="1" x14ac:dyDescent="0.25">
      <c r="B3" s="33" t="s">
        <v>0</v>
      </c>
      <c r="C3" s="34"/>
      <c r="D3" s="61" t="s">
        <v>70</v>
      </c>
      <c r="E3" s="44" t="s">
        <v>71</v>
      </c>
    </row>
    <row r="4" spans="1:88" s="4" customFormat="1" ht="53.1" customHeight="1" x14ac:dyDescent="0.25">
      <c r="B4" s="58" t="s">
        <v>28</v>
      </c>
      <c r="C4" s="58" t="s">
        <v>182</v>
      </c>
      <c r="D4" s="45"/>
      <c r="E4" s="45"/>
      <c r="F4" s="11"/>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row>
    <row r="5" spans="1:88" s="5" customFormat="1" ht="51" customHeight="1" x14ac:dyDescent="0.25">
      <c r="A5" s="4"/>
      <c r="B5" s="46" t="s">
        <v>29</v>
      </c>
      <c r="C5" s="50" t="s">
        <v>113</v>
      </c>
      <c r="D5" s="51"/>
      <c r="E5" s="70" t="s">
        <v>204</v>
      </c>
      <c r="F5" s="11"/>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8" s="5" customFormat="1" ht="52.9" customHeight="1" x14ac:dyDescent="0.25">
      <c r="A6" s="4"/>
      <c r="B6" s="47" t="s">
        <v>30</v>
      </c>
      <c r="C6" s="48" t="s">
        <v>185</v>
      </c>
      <c r="D6" s="51"/>
      <c r="E6" s="48" t="s">
        <v>204</v>
      </c>
      <c r="F6" s="11"/>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row>
    <row r="7" spans="1:88" s="3" customFormat="1" ht="280.89999999999998" customHeight="1" x14ac:dyDescent="0.25">
      <c r="B7" s="46" t="s">
        <v>31</v>
      </c>
      <c r="C7" s="49" t="s">
        <v>118</v>
      </c>
      <c r="D7" s="49" t="s">
        <v>11</v>
      </c>
      <c r="E7" s="49" t="s">
        <v>222</v>
      </c>
      <c r="F7" s="11"/>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row>
    <row r="8" spans="1:88" customFormat="1" ht="250.15" customHeight="1" x14ac:dyDescent="0.25">
      <c r="A8" s="1"/>
      <c r="B8" s="57" t="s">
        <v>32</v>
      </c>
      <c r="C8" s="48" t="s">
        <v>85</v>
      </c>
      <c r="D8" s="60" t="s">
        <v>12</v>
      </c>
      <c r="E8" s="48" t="s">
        <v>229</v>
      </c>
      <c r="F8" s="77"/>
    </row>
    <row r="9" spans="1:88" customFormat="1" ht="15" x14ac:dyDescent="0.25">
      <c r="A9" s="1"/>
      <c r="B9" s="35" t="s">
        <v>72</v>
      </c>
      <c r="C9" s="36" t="s">
        <v>114</v>
      </c>
      <c r="D9" s="52"/>
      <c r="E9" s="71"/>
      <c r="F9" s="11"/>
    </row>
    <row r="10" spans="1:88" s="3" customFormat="1" ht="55.9" customHeight="1" x14ac:dyDescent="0.25">
      <c r="B10" s="47" t="s">
        <v>33</v>
      </c>
      <c r="C10" s="49" t="s">
        <v>184</v>
      </c>
      <c r="D10" s="52"/>
      <c r="E10" s="70" t="s">
        <v>204</v>
      </c>
      <c r="F10" s="11"/>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row>
    <row r="11" spans="1:88" customFormat="1" ht="54.6" customHeight="1" x14ac:dyDescent="0.25">
      <c r="A11" s="1"/>
      <c r="B11" s="47" t="s">
        <v>79</v>
      </c>
      <c r="C11" s="48" t="s">
        <v>115</v>
      </c>
      <c r="D11" s="60" t="s">
        <v>11</v>
      </c>
      <c r="E11" s="62" t="s">
        <v>205</v>
      </c>
      <c r="F11" s="11"/>
    </row>
    <row r="12" spans="1:88" s="3" customFormat="1" ht="97.9" customHeight="1" x14ac:dyDescent="0.25">
      <c r="B12" s="47" t="s">
        <v>80</v>
      </c>
      <c r="C12" s="49" t="s">
        <v>116</v>
      </c>
      <c r="D12" s="49" t="s">
        <v>11</v>
      </c>
      <c r="E12" s="63" t="s">
        <v>206</v>
      </c>
      <c r="F12" s="11"/>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row>
    <row r="13" spans="1:88" s="3" customFormat="1" ht="409.15" customHeight="1" x14ac:dyDescent="0.25">
      <c r="B13" s="47" t="s">
        <v>81</v>
      </c>
      <c r="C13" s="98" t="s">
        <v>183</v>
      </c>
      <c r="D13" s="96" t="s">
        <v>11</v>
      </c>
      <c r="E13" s="96" t="s">
        <v>207</v>
      </c>
      <c r="F13" s="11"/>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row>
    <row r="14" spans="1:88" s="3" customFormat="1" ht="45" customHeight="1" x14ac:dyDescent="0.25">
      <c r="B14" s="47"/>
      <c r="C14" s="99"/>
      <c r="D14" s="97"/>
      <c r="E14" s="97"/>
      <c r="F14" s="11"/>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row>
    <row r="15" spans="1:88" customFormat="1" ht="51.6" customHeight="1" x14ac:dyDescent="0.25">
      <c r="A15" s="1"/>
      <c r="B15" s="47" t="s">
        <v>82</v>
      </c>
      <c r="C15" s="49" t="s">
        <v>117</v>
      </c>
      <c r="D15" s="52"/>
      <c r="E15" s="63" t="s">
        <v>204</v>
      </c>
      <c r="F15" s="11"/>
    </row>
    <row r="16" spans="1:88" s="3" customFormat="1" ht="48" customHeight="1" x14ac:dyDescent="0.25">
      <c r="B16" s="47" t="s">
        <v>83</v>
      </c>
      <c r="C16" s="48" t="s">
        <v>181</v>
      </c>
      <c r="D16" s="52"/>
      <c r="E16" s="62" t="s">
        <v>204</v>
      </c>
      <c r="F16" s="11"/>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row>
    <row r="17" spans="2:6" ht="15" x14ac:dyDescent="0.25">
      <c r="B17" s="35" t="s">
        <v>73</v>
      </c>
      <c r="C17" s="36" t="s">
        <v>36</v>
      </c>
      <c r="D17" s="52"/>
      <c r="E17" s="71"/>
    </row>
    <row r="18" spans="2:6" ht="53.45" customHeight="1" x14ac:dyDescent="0.25">
      <c r="B18" s="47" t="s">
        <v>74</v>
      </c>
      <c r="C18" s="48" t="s">
        <v>168</v>
      </c>
      <c r="D18" s="52"/>
      <c r="E18" s="62" t="s">
        <v>204</v>
      </c>
    </row>
    <row r="19" spans="2:6" ht="61.15" customHeight="1" x14ac:dyDescent="0.25">
      <c r="B19" s="47" t="s">
        <v>75</v>
      </c>
      <c r="C19" s="49" t="s">
        <v>119</v>
      </c>
      <c r="D19" s="52"/>
      <c r="E19" s="49" t="s">
        <v>204</v>
      </c>
    </row>
    <row r="20" spans="2:6" ht="118.9" customHeight="1" x14ac:dyDescent="0.25">
      <c r="B20" s="47" t="s">
        <v>34</v>
      </c>
      <c r="C20" s="48" t="s">
        <v>120</v>
      </c>
      <c r="D20" s="60" t="s">
        <v>11</v>
      </c>
      <c r="E20" s="94" t="s">
        <v>208</v>
      </c>
    </row>
    <row r="21" spans="2:6" ht="57" customHeight="1" x14ac:dyDescent="0.25">
      <c r="B21" s="47" t="s">
        <v>76</v>
      </c>
      <c r="C21" s="49" t="s">
        <v>84</v>
      </c>
      <c r="D21" s="52"/>
      <c r="E21" s="49" t="s">
        <v>204</v>
      </c>
    </row>
    <row r="22" spans="2:6" ht="49.9" customHeight="1" x14ac:dyDescent="0.25">
      <c r="B22" s="47" t="s">
        <v>77</v>
      </c>
      <c r="C22" s="48" t="s">
        <v>27</v>
      </c>
      <c r="D22" s="60" t="s">
        <v>11</v>
      </c>
      <c r="E22" s="62" t="s">
        <v>187</v>
      </c>
    </row>
    <row r="23" spans="2:6" ht="52.9" customHeight="1" x14ac:dyDescent="0.25">
      <c r="B23" s="47" t="s">
        <v>35</v>
      </c>
      <c r="C23" s="49" t="s">
        <v>121</v>
      </c>
      <c r="D23" s="52"/>
      <c r="E23" s="63" t="s">
        <v>204</v>
      </c>
      <c r="F23" s="6"/>
    </row>
    <row r="24" spans="2:6" ht="56.45" customHeight="1" x14ac:dyDescent="0.25">
      <c r="B24" s="47" t="s">
        <v>78</v>
      </c>
      <c r="C24" s="60" t="s">
        <v>169</v>
      </c>
      <c r="D24" s="52"/>
      <c r="E24" s="62" t="s">
        <v>204</v>
      </c>
    </row>
    <row r="25" spans="2:6" ht="186.6" customHeight="1" x14ac:dyDescent="0.25">
      <c r="B25" s="47" t="s">
        <v>78</v>
      </c>
      <c r="C25" s="49" t="s">
        <v>122</v>
      </c>
      <c r="D25" s="49" t="s">
        <v>11</v>
      </c>
      <c r="E25" s="63" t="s">
        <v>230</v>
      </c>
      <c r="F25" s="77"/>
    </row>
  </sheetData>
  <autoFilter ref="B3:E16" xr:uid="{00000000-0009-0000-0000-000001000000}"/>
  <mergeCells count="4">
    <mergeCell ref="B2:E2"/>
    <mergeCell ref="E13:E14"/>
    <mergeCell ref="D13:D14"/>
    <mergeCell ref="C13:C14"/>
  </mergeCells>
  <dataValidations count="1">
    <dataValidation type="list" allowBlank="1" showInputMessage="1" showErrorMessage="1" sqref="D9" xr:uid="{00000000-0002-0000-0100-000000000000}">
      <formula1>#REF!</formula1>
    </dataValidation>
  </dataValidations>
  <pageMargins left="0.7" right="0.7" top="0.31" bottom="0.36" header="0.17" footer="0.17"/>
  <pageSetup scale="68" fitToHeight="0" orientation="landscape" horizontalDpi="1200" verticalDpi="1200" r:id="rId1"/>
  <headerFooter>
    <oddHeader>&amp;F</oddHeader>
    <oddFoote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'DO NOT REMOVE'!$A$2:$A$5</xm:f>
          </x14:formula1>
          <xm:sqref>D25 D7:D8 D20 D22 D11:D13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5"/>
  <sheetViews>
    <sheetView zoomScale="89" zoomScaleNormal="140" workbookViewId="0">
      <selection activeCell="B2" sqref="B2:D2"/>
    </sheetView>
  </sheetViews>
  <sheetFormatPr defaultRowHeight="15" x14ac:dyDescent="0.25"/>
  <cols>
    <col min="1" max="1" width="4.85546875" style="1" customWidth="1"/>
    <col min="2" max="2" width="12.85546875" customWidth="1"/>
    <col min="3" max="3" width="100.85546875" style="11" customWidth="1"/>
    <col min="4" max="4" width="75.85546875" customWidth="1"/>
  </cols>
  <sheetData>
    <row r="1" spans="2:4" s="1" customFormat="1" x14ac:dyDescent="0.25">
      <c r="B1" s="43"/>
    </row>
    <row r="2" spans="2:4" ht="62.25" customHeight="1" x14ac:dyDescent="0.25">
      <c r="B2" s="95" t="s">
        <v>177</v>
      </c>
      <c r="C2" s="95"/>
      <c r="D2" s="95"/>
    </row>
    <row r="3" spans="2:4" x14ac:dyDescent="0.25">
      <c r="B3" s="36" t="s">
        <v>37</v>
      </c>
      <c r="C3" s="36" t="s">
        <v>108</v>
      </c>
      <c r="D3" s="36" t="s">
        <v>1</v>
      </c>
    </row>
    <row r="4" spans="2:4" ht="72" customHeight="1" x14ac:dyDescent="0.25">
      <c r="B4" s="47" t="s">
        <v>38</v>
      </c>
      <c r="C4" s="48" t="s">
        <v>123</v>
      </c>
      <c r="D4" s="72" t="s">
        <v>209</v>
      </c>
    </row>
    <row r="5" spans="2:4" ht="54" customHeight="1" x14ac:dyDescent="0.25">
      <c r="B5" s="47" t="s">
        <v>86</v>
      </c>
      <c r="C5" s="48" t="s">
        <v>124</v>
      </c>
      <c r="D5" s="72" t="s">
        <v>210</v>
      </c>
    </row>
    <row r="6" spans="2:4" ht="94.15" customHeight="1" x14ac:dyDescent="0.25">
      <c r="B6" s="47" t="s">
        <v>39</v>
      </c>
      <c r="C6" s="48" t="s">
        <v>125</v>
      </c>
      <c r="D6" s="72" t="s">
        <v>211</v>
      </c>
    </row>
    <row r="7" spans="2:4" ht="43.9" customHeight="1" x14ac:dyDescent="0.25">
      <c r="B7" s="47" t="s">
        <v>87</v>
      </c>
      <c r="C7" s="48" t="s">
        <v>2</v>
      </c>
      <c r="D7" s="72" t="s">
        <v>212</v>
      </c>
    </row>
    <row r="8" spans="2:4" ht="100.9" customHeight="1" x14ac:dyDescent="0.25">
      <c r="B8" s="47" t="s">
        <v>40</v>
      </c>
      <c r="C8" s="48" t="s">
        <v>127</v>
      </c>
      <c r="D8" s="76" t="s">
        <v>231</v>
      </c>
    </row>
    <row r="9" spans="2:4" ht="132.94999999999999" customHeight="1" x14ac:dyDescent="0.25">
      <c r="B9" s="47" t="s">
        <v>88</v>
      </c>
      <c r="C9" s="48" t="s">
        <v>126</v>
      </c>
      <c r="D9" s="72" t="s">
        <v>232</v>
      </c>
    </row>
    <row r="10" spans="2:4" x14ac:dyDescent="0.25">
      <c r="B10" s="36" t="s">
        <v>41</v>
      </c>
      <c r="C10" s="36" t="s">
        <v>128</v>
      </c>
      <c r="D10" s="36"/>
    </row>
    <row r="11" spans="2:4" ht="42" customHeight="1" x14ac:dyDescent="0.25">
      <c r="B11" s="47" t="s">
        <v>42</v>
      </c>
      <c r="C11" s="48" t="s">
        <v>129</v>
      </c>
      <c r="D11" s="72" t="s">
        <v>220</v>
      </c>
    </row>
    <row r="12" spans="2:4" ht="145.9" customHeight="1" x14ac:dyDescent="0.25">
      <c r="B12" s="47" t="s">
        <v>43</v>
      </c>
      <c r="C12" s="48" t="s">
        <v>158</v>
      </c>
      <c r="D12" s="72" t="s">
        <v>233</v>
      </c>
    </row>
    <row r="13" spans="2:4" ht="74.45" customHeight="1" x14ac:dyDescent="0.25">
      <c r="B13" s="47" t="s">
        <v>44</v>
      </c>
      <c r="C13" s="48" t="s">
        <v>159</v>
      </c>
      <c r="D13" s="72" t="s">
        <v>221</v>
      </c>
    </row>
    <row r="14" spans="2:4" ht="294" customHeight="1" x14ac:dyDescent="0.25">
      <c r="B14" s="47" t="s">
        <v>45</v>
      </c>
      <c r="C14" s="60" t="s">
        <v>130</v>
      </c>
      <c r="D14" s="76" t="s">
        <v>234</v>
      </c>
    </row>
    <row r="15" spans="2:4" ht="76.900000000000006" customHeight="1" x14ac:dyDescent="0.25">
      <c r="B15" s="47" t="s">
        <v>46</v>
      </c>
      <c r="C15" s="48" t="s">
        <v>131</v>
      </c>
      <c r="D15" s="72" t="s">
        <v>235</v>
      </c>
    </row>
    <row r="16" spans="2:4" x14ac:dyDescent="0.25">
      <c r="B16" s="36" t="s">
        <v>47</v>
      </c>
      <c r="C16" s="36" t="s">
        <v>5</v>
      </c>
      <c r="D16" s="36"/>
    </row>
    <row r="17" spans="2:4" ht="51.6" customHeight="1" x14ac:dyDescent="0.25">
      <c r="B17" s="47" t="s">
        <v>48</v>
      </c>
      <c r="C17" s="48" t="s">
        <v>160</v>
      </c>
      <c r="D17" s="72" t="s">
        <v>213</v>
      </c>
    </row>
    <row r="18" spans="2:4" ht="135.94999999999999" customHeight="1" x14ac:dyDescent="0.25">
      <c r="B18" s="47" t="s">
        <v>49</v>
      </c>
      <c r="C18" s="48" t="s">
        <v>132</v>
      </c>
      <c r="D18" s="72" t="s">
        <v>236</v>
      </c>
    </row>
    <row r="19" spans="2:4" ht="355.5" customHeight="1" x14ac:dyDescent="0.25">
      <c r="B19" s="47" t="s">
        <v>50</v>
      </c>
      <c r="C19" s="48" t="s">
        <v>133</v>
      </c>
      <c r="D19" s="72" t="s">
        <v>214</v>
      </c>
    </row>
    <row r="20" spans="2:4" ht="36.6" customHeight="1" x14ac:dyDescent="0.25">
      <c r="B20" s="47" t="s">
        <v>51</v>
      </c>
      <c r="C20" s="48" t="s">
        <v>109</v>
      </c>
      <c r="D20" s="72" t="s">
        <v>188</v>
      </c>
    </row>
    <row r="21" spans="2:4" ht="22.15" customHeight="1" x14ac:dyDescent="0.25">
      <c r="B21" s="47" t="s">
        <v>52</v>
      </c>
      <c r="C21" s="48" t="s">
        <v>6</v>
      </c>
      <c r="D21" s="72" t="s">
        <v>189</v>
      </c>
    </row>
    <row r="22" spans="2:4" ht="40.15" customHeight="1" x14ac:dyDescent="0.25">
      <c r="B22" s="47" t="s">
        <v>53</v>
      </c>
      <c r="C22" s="48" t="s">
        <v>110</v>
      </c>
      <c r="D22" s="72" t="s">
        <v>203</v>
      </c>
    </row>
    <row r="23" spans="2:4" x14ac:dyDescent="0.25">
      <c r="B23" s="36" t="s">
        <v>54</v>
      </c>
      <c r="C23" s="36" t="s">
        <v>7</v>
      </c>
      <c r="D23" s="36"/>
    </row>
    <row r="24" spans="2:4" ht="173.45" customHeight="1" x14ac:dyDescent="0.25">
      <c r="B24" s="47" t="s">
        <v>55</v>
      </c>
      <c r="C24" s="48" t="s">
        <v>134</v>
      </c>
      <c r="D24" s="72" t="s">
        <v>237</v>
      </c>
    </row>
    <row r="25" spans="2:4" ht="28.9" customHeight="1" x14ac:dyDescent="0.25">
      <c r="B25" s="47" t="s">
        <v>56</v>
      </c>
      <c r="C25" s="48" t="s">
        <v>135</v>
      </c>
      <c r="D25" s="72" t="s">
        <v>228</v>
      </c>
    </row>
    <row r="26" spans="2:4" ht="144" customHeight="1" x14ac:dyDescent="0.25">
      <c r="B26" s="47" t="s">
        <v>57</v>
      </c>
      <c r="C26" s="48" t="s">
        <v>161</v>
      </c>
      <c r="D26" s="72" t="s">
        <v>238</v>
      </c>
    </row>
    <row r="27" spans="2:4" s="1" customFormat="1" ht="115.9" customHeight="1" x14ac:dyDescent="0.25">
      <c r="B27" s="75" t="s">
        <v>58</v>
      </c>
      <c r="C27" s="60" t="s">
        <v>136</v>
      </c>
      <c r="D27" s="76" t="s">
        <v>246</v>
      </c>
    </row>
    <row r="28" spans="2:4" ht="147" customHeight="1" x14ac:dyDescent="0.25">
      <c r="B28" s="47" t="s">
        <v>59</v>
      </c>
      <c r="C28" s="48" t="s">
        <v>9</v>
      </c>
      <c r="D28" s="72" t="s">
        <v>239</v>
      </c>
    </row>
    <row r="29" spans="2:4" ht="269.10000000000002" customHeight="1" x14ac:dyDescent="0.25">
      <c r="B29" s="47" t="s">
        <v>60</v>
      </c>
      <c r="C29" s="48" t="s">
        <v>162</v>
      </c>
      <c r="D29" s="72" t="s">
        <v>240</v>
      </c>
    </row>
    <row r="30" spans="2:4" ht="324" customHeight="1" x14ac:dyDescent="0.25">
      <c r="B30" s="47" t="s">
        <v>61</v>
      </c>
      <c r="C30" s="60" t="s">
        <v>163</v>
      </c>
      <c r="D30" s="76" t="s">
        <v>241</v>
      </c>
    </row>
    <row r="31" spans="2:4" ht="179.45" customHeight="1" x14ac:dyDescent="0.25">
      <c r="B31" s="47" t="s">
        <v>62</v>
      </c>
      <c r="C31" s="48" t="s">
        <v>164</v>
      </c>
      <c r="D31" s="72" t="s">
        <v>242</v>
      </c>
    </row>
    <row r="32" spans="2:4" ht="74.45" customHeight="1" x14ac:dyDescent="0.25">
      <c r="B32" s="47" t="s">
        <v>63</v>
      </c>
      <c r="C32" s="48" t="s">
        <v>165</v>
      </c>
      <c r="D32" s="72" t="s">
        <v>243</v>
      </c>
    </row>
    <row r="33" spans="2:4" x14ac:dyDescent="0.25">
      <c r="B33" s="36" t="s">
        <v>64</v>
      </c>
      <c r="C33" s="36" t="s">
        <v>15</v>
      </c>
      <c r="D33" s="36"/>
    </row>
    <row r="34" spans="2:4" ht="59.45" customHeight="1" x14ac:dyDescent="0.25">
      <c r="B34" s="47" t="s">
        <v>65</v>
      </c>
      <c r="C34" s="48" t="s">
        <v>166</v>
      </c>
      <c r="D34" s="72" t="s">
        <v>224</v>
      </c>
    </row>
    <row r="35" spans="2:4" ht="60" x14ac:dyDescent="0.25">
      <c r="B35" s="47" t="s">
        <v>66</v>
      </c>
      <c r="C35" s="48" t="s">
        <v>167</v>
      </c>
      <c r="D35" s="72" t="s">
        <v>223</v>
      </c>
    </row>
  </sheetData>
  <mergeCells count="1">
    <mergeCell ref="B2:D2"/>
  </mergeCells>
  <dataValidations disablePrompts="1" count="1">
    <dataValidation type="list" allowBlank="1" showInputMessage="1" showErrorMessage="1" sqref="D6" xr:uid="{C228BA34-5526-4DC7-B68C-5080ECDB0B21}">
      <formula1>Yesno</formula1>
    </dataValidation>
  </dataValidations>
  <pageMargins left="0.32" right="0.27" top="0.5" bottom="0.41" header="0.3" footer="0.3"/>
  <pageSetup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1"/>
  <sheetViews>
    <sheetView workbookViewId="0">
      <selection sqref="A1:G1"/>
    </sheetView>
  </sheetViews>
  <sheetFormatPr defaultRowHeight="15" x14ac:dyDescent="0.25"/>
  <cols>
    <col min="1" max="1" width="13" customWidth="1"/>
    <col min="20" max="20" width="12.28515625" customWidth="1"/>
  </cols>
  <sheetData>
    <row r="1" spans="1:16" ht="84.75" customHeight="1" x14ac:dyDescent="0.25">
      <c r="A1" s="101" t="s">
        <v>178</v>
      </c>
      <c r="B1" s="101"/>
      <c r="C1" s="101"/>
      <c r="D1" s="101"/>
      <c r="E1" s="101"/>
      <c r="F1" s="101"/>
      <c r="G1" s="101"/>
    </row>
    <row r="2" spans="1:16" ht="68.099999999999994" customHeight="1" thickBot="1" x14ac:dyDescent="0.3">
      <c r="A2" s="100" t="s">
        <v>157</v>
      </c>
      <c r="B2" s="100"/>
      <c r="C2" s="100"/>
      <c r="D2" s="100"/>
      <c r="E2" s="100"/>
      <c r="K2" s="74"/>
      <c r="L2" s="74"/>
      <c r="M2" s="74"/>
      <c r="N2" s="74"/>
      <c r="O2" s="74"/>
      <c r="P2" s="74"/>
    </row>
    <row r="3" spans="1:16" ht="26.25" thickBot="1" x14ac:dyDescent="0.3">
      <c r="A3" s="53" t="s">
        <v>16</v>
      </c>
      <c r="B3" s="54" t="s">
        <v>17</v>
      </c>
      <c r="C3" s="54" t="s">
        <v>18</v>
      </c>
      <c r="D3" s="54" t="s">
        <v>19</v>
      </c>
      <c r="E3" s="54" t="s">
        <v>20</v>
      </c>
      <c r="K3" s="74"/>
      <c r="L3" s="74"/>
      <c r="M3" s="74"/>
      <c r="N3" s="74"/>
      <c r="O3" s="74"/>
      <c r="P3" s="74"/>
    </row>
    <row r="4" spans="1:16" ht="15.75" thickBot="1" x14ac:dyDescent="0.3">
      <c r="A4" s="55" t="s">
        <v>21</v>
      </c>
      <c r="B4" s="56"/>
      <c r="C4" s="73">
        <v>2</v>
      </c>
      <c r="D4" s="73">
        <v>9</v>
      </c>
      <c r="E4" s="73">
        <v>6</v>
      </c>
    </row>
    <row r="5" spans="1:16" ht="26.25" thickBot="1" x14ac:dyDescent="0.3">
      <c r="A5" s="55" t="s">
        <v>22</v>
      </c>
      <c r="B5" s="56"/>
      <c r="C5" s="73"/>
      <c r="D5" s="73">
        <v>1</v>
      </c>
      <c r="E5" s="73">
        <v>1</v>
      </c>
    </row>
    <row r="6" spans="1:16" ht="26.25" thickBot="1" x14ac:dyDescent="0.3">
      <c r="A6" s="55" t="s">
        <v>23</v>
      </c>
      <c r="B6" s="56"/>
      <c r="C6" s="73"/>
      <c r="D6" s="73"/>
      <c r="E6" s="73">
        <v>2</v>
      </c>
    </row>
    <row r="7" spans="1:16" ht="26.25" thickBot="1" x14ac:dyDescent="0.3">
      <c r="A7" s="55" t="s">
        <v>24</v>
      </c>
      <c r="B7" s="56">
        <v>2</v>
      </c>
      <c r="C7" s="73">
        <v>2</v>
      </c>
      <c r="D7" s="73">
        <v>2</v>
      </c>
      <c r="E7" s="79">
        <v>2</v>
      </c>
    </row>
    <row r="8" spans="1:16" ht="26.25" thickBot="1" x14ac:dyDescent="0.3">
      <c r="A8" s="55" t="s">
        <v>25</v>
      </c>
      <c r="B8" s="56"/>
      <c r="C8" s="73">
        <v>1</v>
      </c>
      <c r="D8" s="73">
        <v>1</v>
      </c>
      <c r="E8" s="73">
        <v>1</v>
      </c>
      <c r="P8" s="78"/>
    </row>
    <row r="9" spans="1:16" ht="15.75" thickBot="1" x14ac:dyDescent="0.3">
      <c r="A9" s="55" t="s">
        <v>26</v>
      </c>
      <c r="B9" s="56"/>
      <c r="C9" s="56"/>
      <c r="D9" s="56">
        <v>5</v>
      </c>
      <c r="E9" s="56">
        <v>3</v>
      </c>
      <c r="P9" s="78"/>
    </row>
    <row r="10" spans="1:16" x14ac:dyDescent="0.25">
      <c r="P10" s="78"/>
    </row>
    <row r="11" spans="1:16" x14ac:dyDescent="0.25">
      <c r="A11" s="64"/>
      <c r="B11" s="65"/>
      <c r="C11" s="65"/>
      <c r="D11" s="65"/>
      <c r="E11" s="65"/>
      <c r="P11" s="78"/>
    </row>
  </sheetData>
  <mergeCells count="2">
    <mergeCell ref="A2:E2"/>
    <mergeCell ref="A1:G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7"/>
  <sheetViews>
    <sheetView zoomScale="90" zoomScaleNormal="90" workbookViewId="0">
      <selection activeCell="B2" sqref="B2:E2"/>
    </sheetView>
  </sheetViews>
  <sheetFormatPr defaultColWidth="9.140625" defaultRowHeight="15" x14ac:dyDescent="0.25"/>
  <cols>
    <col min="1" max="1" width="4.85546875" style="1" customWidth="1"/>
    <col min="2" max="2" width="12.85546875" customWidth="1"/>
    <col min="3" max="3" width="87.140625" style="11" customWidth="1"/>
    <col min="4" max="4" width="21.85546875" style="11" customWidth="1"/>
    <col min="5" max="5" width="58.42578125" customWidth="1"/>
  </cols>
  <sheetData>
    <row r="1" spans="2:5" s="1" customFormat="1" x14ac:dyDescent="0.25">
      <c r="B1" s="43"/>
    </row>
    <row r="2" spans="2:5" ht="67.349999999999994" customHeight="1" x14ac:dyDescent="0.25">
      <c r="B2" s="95" t="s">
        <v>179</v>
      </c>
      <c r="C2" s="95"/>
      <c r="D2" s="95"/>
      <c r="E2" s="95"/>
    </row>
    <row r="3" spans="2:5" x14ac:dyDescent="0.25">
      <c r="B3" s="36" t="s">
        <v>67</v>
      </c>
      <c r="C3" s="36" t="s">
        <v>10</v>
      </c>
      <c r="D3" s="36"/>
      <c r="E3" s="36" t="s">
        <v>1</v>
      </c>
    </row>
    <row r="4" spans="2:5" ht="39" customHeight="1" x14ac:dyDescent="0.25">
      <c r="B4" s="10" t="s">
        <v>89</v>
      </c>
      <c r="C4" s="8" t="s">
        <v>142</v>
      </c>
      <c r="D4" s="59"/>
      <c r="E4" s="66" t="s">
        <v>204</v>
      </c>
    </row>
    <row r="5" spans="2:5" ht="51.6" customHeight="1" x14ac:dyDescent="0.25">
      <c r="B5" s="10" t="s">
        <v>68</v>
      </c>
      <c r="C5" s="10" t="s">
        <v>143</v>
      </c>
      <c r="D5" s="48" t="s">
        <v>11</v>
      </c>
      <c r="E5" s="67" t="s">
        <v>226</v>
      </c>
    </row>
    <row r="6" spans="2:5" ht="85.9" customHeight="1" x14ac:dyDescent="0.25">
      <c r="B6" s="10" t="s">
        <v>69</v>
      </c>
      <c r="C6" s="8" t="s">
        <v>144</v>
      </c>
      <c r="D6" s="49" t="s">
        <v>11</v>
      </c>
      <c r="E6" s="66" t="s">
        <v>244</v>
      </c>
    </row>
    <row r="7" spans="2:5" ht="42" customHeight="1" x14ac:dyDescent="0.25">
      <c r="B7" s="10" t="s">
        <v>90</v>
      </c>
      <c r="C7" s="10" t="s">
        <v>145</v>
      </c>
      <c r="D7" s="48" t="s">
        <v>11</v>
      </c>
      <c r="E7" s="67" t="s">
        <v>227</v>
      </c>
    </row>
    <row r="8" spans="2:5" ht="88.15" customHeight="1" x14ac:dyDescent="0.25">
      <c r="B8" s="10" t="s">
        <v>91</v>
      </c>
      <c r="C8" s="8" t="s">
        <v>146</v>
      </c>
      <c r="D8" s="49" t="s">
        <v>11</v>
      </c>
      <c r="E8" s="67" t="s">
        <v>215</v>
      </c>
    </row>
    <row r="9" spans="2:5" ht="45" customHeight="1" x14ac:dyDescent="0.25">
      <c r="B9" s="10" t="s">
        <v>92</v>
      </c>
      <c r="C9" s="10" t="s">
        <v>106</v>
      </c>
      <c r="D9" s="60" t="s">
        <v>12</v>
      </c>
      <c r="E9" s="67" t="s">
        <v>216</v>
      </c>
    </row>
    <row r="10" spans="2:5" ht="256.14999999999998" customHeight="1" x14ac:dyDescent="0.25">
      <c r="B10" s="10" t="s">
        <v>93</v>
      </c>
      <c r="C10" s="8" t="s">
        <v>147</v>
      </c>
      <c r="D10" s="49" t="s">
        <v>11</v>
      </c>
      <c r="E10" s="66" t="s">
        <v>190</v>
      </c>
    </row>
    <row r="11" spans="2:5" ht="71.45" customHeight="1" x14ac:dyDescent="0.25">
      <c r="B11" s="10" t="s">
        <v>94</v>
      </c>
      <c r="C11" s="10" t="s">
        <v>171</v>
      </c>
      <c r="D11" s="48" t="s">
        <v>12</v>
      </c>
      <c r="E11" s="67" t="s">
        <v>217</v>
      </c>
    </row>
    <row r="12" spans="2:5" ht="115.15" customHeight="1" x14ac:dyDescent="0.25">
      <c r="B12" s="10" t="s">
        <v>95</v>
      </c>
      <c r="C12" s="8" t="s">
        <v>148</v>
      </c>
      <c r="D12" s="49" t="s">
        <v>11</v>
      </c>
      <c r="E12" s="69" t="s">
        <v>259</v>
      </c>
    </row>
    <row r="13" spans="2:5" ht="54.6" customHeight="1" x14ac:dyDescent="0.25">
      <c r="B13" s="10" t="s">
        <v>96</v>
      </c>
      <c r="C13" s="10" t="s">
        <v>149</v>
      </c>
      <c r="D13" s="48" t="s">
        <v>11</v>
      </c>
      <c r="E13" s="67" t="s">
        <v>260</v>
      </c>
    </row>
    <row r="14" spans="2:5" ht="41.45" customHeight="1" x14ac:dyDescent="0.25">
      <c r="B14" s="10" t="s">
        <v>97</v>
      </c>
      <c r="C14" s="8" t="s">
        <v>150</v>
      </c>
      <c r="D14" s="49" t="s">
        <v>11</v>
      </c>
      <c r="E14" s="68" t="s">
        <v>218</v>
      </c>
    </row>
    <row r="15" spans="2:5" ht="81.599999999999994" customHeight="1" x14ac:dyDescent="0.25">
      <c r="B15" s="10" t="s">
        <v>98</v>
      </c>
      <c r="C15" s="10" t="s">
        <v>107</v>
      </c>
      <c r="D15" s="48" t="s">
        <v>11</v>
      </c>
      <c r="E15" s="67" t="s">
        <v>191</v>
      </c>
    </row>
    <row r="16" spans="2:5" ht="42.6" customHeight="1" x14ac:dyDescent="0.25">
      <c r="B16" s="10" t="s">
        <v>99</v>
      </c>
      <c r="C16" s="8" t="s">
        <v>151</v>
      </c>
      <c r="D16" s="49" t="s">
        <v>11</v>
      </c>
      <c r="E16" s="66" t="s">
        <v>192</v>
      </c>
    </row>
    <row r="17" spans="2:5" ht="49.15" customHeight="1" x14ac:dyDescent="0.25">
      <c r="B17" s="10" t="s">
        <v>100</v>
      </c>
      <c r="C17" s="10" t="s">
        <v>170</v>
      </c>
      <c r="D17" s="48" t="s">
        <v>11</v>
      </c>
      <c r="E17" s="69" t="s">
        <v>219</v>
      </c>
    </row>
    <row r="18" spans="2:5" ht="39.6" customHeight="1" x14ac:dyDescent="0.25">
      <c r="B18" s="10" t="s">
        <v>101</v>
      </c>
      <c r="C18" s="8" t="s">
        <v>152</v>
      </c>
      <c r="D18" s="59"/>
      <c r="E18" s="66" t="s">
        <v>204</v>
      </c>
    </row>
    <row r="19" spans="2:5" ht="409.15" customHeight="1" x14ac:dyDescent="0.25">
      <c r="B19" s="102" t="s">
        <v>102</v>
      </c>
      <c r="C19" s="102" t="s">
        <v>14</v>
      </c>
      <c r="D19" s="112" t="s">
        <v>11</v>
      </c>
      <c r="E19" s="110" t="s">
        <v>245</v>
      </c>
    </row>
    <row r="20" spans="2:5" ht="42" customHeight="1" x14ac:dyDescent="0.25">
      <c r="B20" s="103"/>
      <c r="C20" s="103"/>
      <c r="D20" s="113"/>
      <c r="E20" s="111"/>
    </row>
    <row r="21" spans="2:5" ht="409.15" customHeight="1" x14ac:dyDescent="0.25">
      <c r="B21" s="102" t="s">
        <v>103</v>
      </c>
      <c r="C21" s="104" t="s">
        <v>153</v>
      </c>
      <c r="D21" s="106" t="s">
        <v>11</v>
      </c>
      <c r="E21" s="108" t="s">
        <v>247</v>
      </c>
    </row>
    <row r="22" spans="2:5" ht="33" customHeight="1" x14ac:dyDescent="0.25">
      <c r="B22" s="103"/>
      <c r="C22" s="105"/>
      <c r="D22" s="107"/>
      <c r="E22" s="109"/>
    </row>
    <row r="23" spans="2:5" ht="58.9" customHeight="1" x14ac:dyDescent="0.25">
      <c r="B23" s="10" t="s">
        <v>173</v>
      </c>
      <c r="C23" s="8" t="s">
        <v>172</v>
      </c>
      <c r="D23" s="49" t="s">
        <v>11</v>
      </c>
      <c r="E23" s="66" t="s">
        <v>225</v>
      </c>
    </row>
    <row r="24" spans="2:5" ht="42.6" customHeight="1" x14ac:dyDescent="0.25">
      <c r="B24" s="10" t="s">
        <v>104</v>
      </c>
      <c r="C24" s="10" t="s">
        <v>154</v>
      </c>
      <c r="D24" s="60" t="s">
        <v>12</v>
      </c>
      <c r="E24" s="67" t="s">
        <v>193</v>
      </c>
    </row>
    <row r="25" spans="2:5" ht="46.15" customHeight="1" x14ac:dyDescent="0.25">
      <c r="B25" s="10" t="s">
        <v>105</v>
      </c>
      <c r="C25" s="8" t="s">
        <v>155</v>
      </c>
      <c r="D25" s="59"/>
      <c r="E25" s="66" t="s">
        <v>204</v>
      </c>
    </row>
    <row r="26" spans="2:5" ht="44.45" customHeight="1" x14ac:dyDescent="0.25">
      <c r="B26" s="10" t="s">
        <v>174</v>
      </c>
      <c r="C26" s="10" t="s">
        <v>156</v>
      </c>
      <c r="D26" s="59"/>
      <c r="E26" s="72" t="s">
        <v>204</v>
      </c>
    </row>
    <row r="27" spans="2:5" x14ac:dyDescent="0.25">
      <c r="C27"/>
      <c r="D27"/>
    </row>
  </sheetData>
  <mergeCells count="9">
    <mergeCell ref="B21:B22"/>
    <mergeCell ref="C21:C22"/>
    <mergeCell ref="D21:D22"/>
    <mergeCell ref="E21:E22"/>
    <mergeCell ref="B2:E2"/>
    <mergeCell ref="E19:E20"/>
    <mergeCell ref="D19:D20"/>
    <mergeCell ref="C19:C20"/>
    <mergeCell ref="B19:B20"/>
  </mergeCells>
  <pageMargins left="0.35" right="0.28999999999999998" top="0.39" bottom="0.36" header="0.3" footer="0.3"/>
  <pageSetup scale="7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'DO NOT REMOVE'!$A$2:$A$5</xm:f>
          </x14:formula1>
          <xm:sqref>D5:D17 D19 D21 D23:D24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98" workbookViewId="0">
      <selection activeCell="B2" sqref="B2:G2"/>
    </sheetView>
  </sheetViews>
  <sheetFormatPr defaultRowHeight="15" x14ac:dyDescent="0.25"/>
  <cols>
    <col min="1" max="1" width="4.85546875" style="1" customWidth="1"/>
    <col min="3" max="3" width="42.85546875" customWidth="1"/>
    <col min="4" max="4" width="12.42578125" customWidth="1"/>
    <col min="5" max="5" width="11.42578125" customWidth="1"/>
    <col min="6" max="6" width="13.140625" customWidth="1"/>
    <col min="7" max="7" width="16.140625" customWidth="1"/>
    <col min="8" max="10" width="9.85546875" customWidth="1"/>
  </cols>
  <sheetData>
    <row r="1" spans="2:10" x14ac:dyDescent="0.25">
      <c r="B1" s="138"/>
      <c r="C1" s="138"/>
      <c r="D1" s="138"/>
      <c r="E1" s="138"/>
      <c r="F1" s="138"/>
      <c r="G1" s="138"/>
    </row>
    <row r="2" spans="2:10" ht="57.6" customHeight="1" x14ac:dyDescent="0.25">
      <c r="B2" s="95" t="s">
        <v>180</v>
      </c>
      <c r="C2" s="95"/>
      <c r="D2" s="95"/>
      <c r="E2" s="95"/>
      <c r="F2" s="95"/>
      <c r="G2" s="95"/>
    </row>
    <row r="3" spans="2:10" x14ac:dyDescent="0.25">
      <c r="B3" s="95"/>
      <c r="C3" s="95"/>
      <c r="D3" s="95"/>
      <c r="E3" s="95"/>
      <c r="F3" s="95"/>
      <c r="G3" s="95"/>
    </row>
    <row r="4" spans="2:10" ht="15.75" x14ac:dyDescent="0.25">
      <c r="B4" s="139" t="str">
        <f>'[1]SLA Worksheet'!A1</f>
        <v>Provide the proposed Service Level for each category:</v>
      </c>
      <c r="C4" s="140"/>
      <c r="D4" s="140"/>
      <c r="E4" s="140"/>
      <c r="F4" s="140"/>
      <c r="G4" s="141"/>
      <c r="H4" s="2"/>
      <c r="I4" s="12"/>
      <c r="J4" s="12"/>
    </row>
    <row r="5" spans="2:10" ht="38.25" x14ac:dyDescent="0.25">
      <c r="B5" s="37" t="str">
        <f>'[1]SLA Worksheet'!A2</f>
        <v>Level</v>
      </c>
      <c r="C5" s="38" t="str">
        <f>'[1]SLA Worksheet'!B2</f>
        <v>Description</v>
      </c>
      <c r="D5" s="38" t="str">
        <f>'[1]SLA Worksheet'!C2</f>
        <v>Response time Goal:</v>
      </c>
      <c r="E5" s="38" t="str">
        <f>'[1]SLA Worksheet'!D2</f>
        <v>Assignment Goal:</v>
      </c>
      <c r="F5" s="38" t="str">
        <f>'[1]SLA Worksheet'!E2</f>
        <v>Status Reporting Goal:</v>
      </c>
      <c r="G5" s="39" t="str">
        <f>'[1]SLA Worksheet'!F2</f>
        <v>Resolution Goal:</v>
      </c>
      <c r="H5" s="13"/>
      <c r="I5" s="13"/>
      <c r="J5" s="14"/>
    </row>
    <row r="6" spans="2:10" ht="25.5" x14ac:dyDescent="0.25">
      <c r="B6" s="15" t="str">
        <f>'[1]SLA Worksheet'!A3</f>
        <v>Minor</v>
      </c>
      <c r="C6" s="29" t="s">
        <v>140</v>
      </c>
      <c r="D6" s="16" t="s">
        <v>194</v>
      </c>
      <c r="E6" s="16" t="s">
        <v>196</v>
      </c>
      <c r="F6" s="16" t="s">
        <v>196</v>
      </c>
      <c r="G6" s="17" t="s">
        <v>199</v>
      </c>
      <c r="H6" s="18"/>
      <c r="I6" s="19"/>
      <c r="J6" s="19"/>
    </row>
    <row r="7" spans="2:10" ht="38.25" x14ac:dyDescent="0.25">
      <c r="B7" s="20" t="str">
        <f>'[1]SLA Worksheet'!A4</f>
        <v>Major</v>
      </c>
      <c r="C7" s="30" t="s">
        <v>138</v>
      </c>
      <c r="D7" s="21" t="s">
        <v>194</v>
      </c>
      <c r="E7" s="21" t="s">
        <v>196</v>
      </c>
      <c r="F7" s="21" t="s">
        <v>196</v>
      </c>
      <c r="G7" s="22" t="s">
        <v>200</v>
      </c>
      <c r="H7" s="18"/>
      <c r="I7" s="19"/>
      <c r="J7" s="19"/>
    </row>
    <row r="8" spans="2:10" ht="38.25" x14ac:dyDescent="0.25">
      <c r="B8" s="23" t="str">
        <f>'[1]SLA Worksheet'!A5</f>
        <v>High</v>
      </c>
      <c r="C8" s="31" t="s">
        <v>141</v>
      </c>
      <c r="D8" s="24" t="s">
        <v>195</v>
      </c>
      <c r="E8" s="24" t="s">
        <v>197</v>
      </c>
      <c r="F8" s="24" t="s">
        <v>198</v>
      </c>
      <c r="G8" s="25" t="s">
        <v>201</v>
      </c>
      <c r="H8" s="18"/>
      <c r="I8" s="19"/>
      <c r="J8" s="19"/>
    </row>
    <row r="9" spans="2:10" ht="39" thickBot="1" x14ac:dyDescent="0.3">
      <c r="B9" s="26" t="str">
        <f>'[1]SLA Worksheet'!A6</f>
        <v>Critical</v>
      </c>
      <c r="C9" s="32" t="s">
        <v>139</v>
      </c>
      <c r="D9" s="27" t="s">
        <v>195</v>
      </c>
      <c r="E9" s="27" t="s">
        <v>197</v>
      </c>
      <c r="F9" s="27" t="s">
        <v>198</v>
      </c>
      <c r="G9" s="28" t="s">
        <v>201</v>
      </c>
      <c r="H9" s="18"/>
      <c r="I9" s="19"/>
      <c r="J9" s="19"/>
    </row>
    <row r="10" spans="2:10" ht="15.75" thickBot="1" x14ac:dyDescent="0.3">
      <c r="B10" s="18"/>
      <c r="C10" s="19"/>
      <c r="D10" s="19"/>
      <c r="E10" s="19"/>
      <c r="F10" s="19"/>
      <c r="G10" s="19"/>
      <c r="H10" s="18"/>
      <c r="I10" s="19"/>
      <c r="J10" s="19"/>
    </row>
    <row r="11" spans="2:10" x14ac:dyDescent="0.25">
      <c r="B11" s="142" t="str">
        <f>'[1]SLA Worksheet'!A8</f>
        <v>Provide your  company's service performance results for the past 2 years for each reference provided:</v>
      </c>
      <c r="C11" s="143"/>
      <c r="D11" s="143"/>
      <c r="E11" s="143"/>
      <c r="F11" s="143"/>
      <c r="G11" s="143"/>
      <c r="H11" s="143"/>
      <c r="I11" s="143"/>
      <c r="J11" s="144"/>
    </row>
    <row r="12" spans="2:10" ht="38.25" x14ac:dyDescent="0.25">
      <c r="B12" s="40" t="str">
        <f>'[1]SLA Worksheet'!A9</f>
        <v>Level</v>
      </c>
      <c r="C12" s="41" t="str">
        <f>'[1]SLA Worksheet'!B9</f>
        <v>Description</v>
      </c>
      <c r="D12" s="145" t="str">
        <f>'[1]SLA Worksheet'!C9</f>
        <v>Client Reference Name</v>
      </c>
      <c r="E12" s="146"/>
      <c r="F12" s="41" t="str">
        <f>'[1]SLA Worksheet'!E9</f>
        <v>Number of Incidents</v>
      </c>
      <c r="G12" s="41" t="str">
        <f>'[1]SLA Worksheet'!F9</f>
        <v>% met Response time Goals</v>
      </c>
      <c r="H12" s="41" t="str">
        <f>'[1]SLA Worksheet'!G9</f>
        <v>Average days to Resolution</v>
      </c>
      <c r="I12" s="41" t="str">
        <f>'[1]SLA Worksheet'!H9</f>
        <v>Longest days to Resolution</v>
      </c>
      <c r="J12" s="42" t="str">
        <f>'[1]SLA Worksheet'!I9</f>
        <v>Number unresolved</v>
      </c>
    </row>
    <row r="13" spans="2:10" x14ac:dyDescent="0.25">
      <c r="B13" s="130" t="str">
        <f>'[1]SLA Worksheet'!A10</f>
        <v>Minor</v>
      </c>
      <c r="C13" s="133" t="s">
        <v>140</v>
      </c>
      <c r="D13" s="136" t="s">
        <v>248</v>
      </c>
      <c r="E13" s="137"/>
      <c r="F13" s="80">
        <v>13</v>
      </c>
      <c r="G13" s="81">
        <v>1</v>
      </c>
      <c r="H13" s="80" t="s">
        <v>251</v>
      </c>
      <c r="I13" s="80" t="s">
        <v>256</v>
      </c>
      <c r="J13" s="82">
        <v>0</v>
      </c>
    </row>
    <row r="14" spans="2:10" x14ac:dyDescent="0.25">
      <c r="B14" s="131"/>
      <c r="C14" s="134"/>
      <c r="D14" s="114" t="s">
        <v>249</v>
      </c>
      <c r="E14" s="115"/>
      <c r="F14" s="83">
        <v>8</v>
      </c>
      <c r="G14" s="92">
        <v>1</v>
      </c>
      <c r="H14" s="83" t="s">
        <v>252</v>
      </c>
      <c r="I14" s="83" t="s">
        <v>256</v>
      </c>
      <c r="J14" s="84">
        <v>0</v>
      </c>
    </row>
    <row r="15" spans="2:10" x14ac:dyDescent="0.25">
      <c r="B15" s="132"/>
      <c r="C15" s="135"/>
      <c r="D15" s="114" t="s">
        <v>250</v>
      </c>
      <c r="E15" s="115"/>
      <c r="F15" s="83">
        <v>13</v>
      </c>
      <c r="G15" s="92">
        <v>1</v>
      </c>
      <c r="H15" s="83" t="s">
        <v>251</v>
      </c>
      <c r="I15" s="83" t="s">
        <v>256</v>
      </c>
      <c r="J15" s="84">
        <v>0</v>
      </c>
    </row>
    <row r="16" spans="2:10" x14ac:dyDescent="0.25">
      <c r="B16" s="122" t="str">
        <f>'[1]SLA Worksheet'!A13</f>
        <v>Major</v>
      </c>
      <c r="C16" s="125" t="s">
        <v>138</v>
      </c>
      <c r="D16" s="116" t="s">
        <v>248</v>
      </c>
      <c r="E16" s="117"/>
      <c r="F16" s="85">
        <v>11</v>
      </c>
      <c r="G16" s="86">
        <v>1</v>
      </c>
      <c r="H16" s="85" t="s">
        <v>253</v>
      </c>
      <c r="I16" s="85" t="s">
        <v>202</v>
      </c>
      <c r="J16" s="87">
        <v>0</v>
      </c>
    </row>
    <row r="17" spans="2:10" x14ac:dyDescent="0.25">
      <c r="B17" s="123"/>
      <c r="C17" s="126"/>
      <c r="D17" s="118" t="s">
        <v>249</v>
      </c>
      <c r="E17" s="119"/>
      <c r="F17" s="88">
        <v>9</v>
      </c>
      <c r="G17" s="86">
        <v>1</v>
      </c>
      <c r="H17" s="88" t="s">
        <v>254</v>
      </c>
      <c r="I17" s="88" t="s">
        <v>202</v>
      </c>
      <c r="J17" s="89">
        <v>0</v>
      </c>
    </row>
    <row r="18" spans="2:10" x14ac:dyDescent="0.25">
      <c r="B18" s="128"/>
      <c r="C18" s="129"/>
      <c r="D18" s="118" t="s">
        <v>250</v>
      </c>
      <c r="E18" s="119"/>
      <c r="F18" s="88">
        <v>11</v>
      </c>
      <c r="G18" s="86">
        <v>1</v>
      </c>
      <c r="H18" s="88" t="s">
        <v>253</v>
      </c>
      <c r="I18" s="88" t="s">
        <v>202</v>
      </c>
      <c r="J18" s="89">
        <v>0</v>
      </c>
    </row>
    <row r="19" spans="2:10" x14ac:dyDescent="0.25">
      <c r="B19" s="130" t="str">
        <f>'[1]SLA Worksheet'!A16</f>
        <v>High</v>
      </c>
      <c r="C19" s="133" t="s">
        <v>8</v>
      </c>
      <c r="D19" s="136" t="s">
        <v>248</v>
      </c>
      <c r="E19" s="137"/>
      <c r="F19" s="80">
        <v>6</v>
      </c>
      <c r="G19" s="81">
        <v>1</v>
      </c>
      <c r="H19" s="80" t="s">
        <v>251</v>
      </c>
      <c r="I19" s="80" t="s">
        <v>257</v>
      </c>
      <c r="J19" s="82">
        <v>0</v>
      </c>
    </row>
    <row r="20" spans="2:10" x14ac:dyDescent="0.25">
      <c r="B20" s="131"/>
      <c r="C20" s="134"/>
      <c r="D20" s="114" t="s">
        <v>249</v>
      </c>
      <c r="E20" s="115"/>
      <c r="F20" s="83">
        <v>5</v>
      </c>
      <c r="G20" s="92">
        <v>1</v>
      </c>
      <c r="H20" s="83" t="s">
        <v>255</v>
      </c>
      <c r="I20" s="83" t="s">
        <v>252</v>
      </c>
      <c r="J20" s="84">
        <v>0</v>
      </c>
    </row>
    <row r="21" spans="2:10" x14ac:dyDescent="0.25">
      <c r="B21" s="132"/>
      <c r="C21" s="135"/>
      <c r="D21" s="114" t="s">
        <v>250</v>
      </c>
      <c r="E21" s="115"/>
      <c r="F21" s="83">
        <v>6</v>
      </c>
      <c r="G21" s="92">
        <v>1</v>
      </c>
      <c r="H21" s="83" t="s">
        <v>251</v>
      </c>
      <c r="I21" s="83" t="s">
        <v>257</v>
      </c>
      <c r="J21" s="84">
        <v>0</v>
      </c>
    </row>
    <row r="22" spans="2:10" x14ac:dyDescent="0.25">
      <c r="B22" s="122" t="str">
        <f>'[1]SLA Worksheet'!A19</f>
        <v>Critical</v>
      </c>
      <c r="C22" s="125" t="s">
        <v>139</v>
      </c>
      <c r="D22" s="116" t="s">
        <v>248</v>
      </c>
      <c r="E22" s="117"/>
      <c r="F22" s="85">
        <v>5</v>
      </c>
      <c r="G22" s="86">
        <v>1</v>
      </c>
      <c r="H22" s="85" t="s">
        <v>251</v>
      </c>
      <c r="I22" s="85" t="s">
        <v>258</v>
      </c>
      <c r="J22" s="87">
        <v>0</v>
      </c>
    </row>
    <row r="23" spans="2:10" x14ac:dyDescent="0.25">
      <c r="B23" s="123"/>
      <c r="C23" s="126"/>
      <c r="D23" s="118" t="s">
        <v>249</v>
      </c>
      <c r="E23" s="119"/>
      <c r="F23" s="88">
        <v>5</v>
      </c>
      <c r="G23" s="86">
        <v>1</v>
      </c>
      <c r="H23" s="88" t="s">
        <v>251</v>
      </c>
      <c r="I23" s="88" t="s">
        <v>258</v>
      </c>
      <c r="J23" s="89">
        <v>0</v>
      </c>
    </row>
    <row r="24" spans="2:10" ht="13.9" customHeight="1" thickBot="1" x14ac:dyDescent="0.3">
      <c r="B24" s="124"/>
      <c r="C24" s="127"/>
      <c r="D24" s="120" t="s">
        <v>250</v>
      </c>
      <c r="E24" s="121"/>
      <c r="F24" s="90">
        <v>5</v>
      </c>
      <c r="G24" s="93">
        <v>1</v>
      </c>
      <c r="H24" s="90" t="s">
        <v>251</v>
      </c>
      <c r="I24" s="90" t="s">
        <v>258</v>
      </c>
      <c r="J24" s="91">
        <v>0</v>
      </c>
    </row>
  </sheetData>
  <mergeCells count="26">
    <mergeCell ref="D16:E16"/>
    <mergeCell ref="D17:E17"/>
    <mergeCell ref="D18:E18"/>
    <mergeCell ref="D19:E19"/>
    <mergeCell ref="B1:G1"/>
    <mergeCell ref="B4:G4"/>
    <mergeCell ref="B11:J11"/>
    <mergeCell ref="D12:E12"/>
    <mergeCell ref="B13:B15"/>
    <mergeCell ref="C13:C15"/>
    <mergeCell ref="B2:G2"/>
    <mergeCell ref="B3:G3"/>
    <mergeCell ref="D13:E13"/>
    <mergeCell ref="D14:E14"/>
    <mergeCell ref="D15:E15"/>
    <mergeCell ref="B22:B24"/>
    <mergeCell ref="C22:C24"/>
    <mergeCell ref="B16:B18"/>
    <mergeCell ref="C16:C18"/>
    <mergeCell ref="B19:B21"/>
    <mergeCell ref="C19:C21"/>
    <mergeCell ref="D20:E20"/>
    <mergeCell ref="D21:E21"/>
    <mergeCell ref="D22:E22"/>
    <mergeCell ref="D23:E23"/>
    <mergeCell ref="D24:E24"/>
  </mergeCells>
  <pageMargins left="0.7" right="0.7" top="0.75" bottom="0.75" header="0.3" footer="0.3"/>
  <pageSetup scale="8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5"/>
  <sheetViews>
    <sheetView workbookViewId="0"/>
  </sheetViews>
  <sheetFormatPr defaultRowHeight="15" x14ac:dyDescent="0.25"/>
  <cols>
    <col min="1" max="1" width="51.42578125" customWidth="1"/>
  </cols>
  <sheetData>
    <row r="1" spans="1:1" x14ac:dyDescent="0.25">
      <c r="A1" s="48" t="s">
        <v>4</v>
      </c>
    </row>
    <row r="2" spans="1:1" x14ac:dyDescent="0.25">
      <c r="A2" s="49" t="s">
        <v>11</v>
      </c>
    </row>
    <row r="3" spans="1:1" x14ac:dyDescent="0.25">
      <c r="A3" s="48" t="s">
        <v>12</v>
      </c>
    </row>
    <row r="4" spans="1:1" x14ac:dyDescent="0.25">
      <c r="A4" s="49" t="s">
        <v>13</v>
      </c>
    </row>
    <row r="5" spans="1:1" x14ac:dyDescent="0.25">
      <c r="A5" s="48" t="s">
        <v>137</v>
      </c>
    </row>
  </sheetData>
  <dataValidations count="1">
    <dataValidation type="list" allowBlank="1" showInputMessage="1" showErrorMessage="1" sqref="A1" xr:uid="{00000000-0002-0000-0600-000000000000}">
      <formula1>$C$31:$C$35</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2D1557-F082-431F-8987-869BF11D6BA7}">
  <ds:schemaRefs>
    <ds:schemaRef ds:uri="http://schemas.microsoft.com/sharepoint/v3/contenttype/forms"/>
  </ds:schemaRefs>
</ds:datastoreItem>
</file>

<file path=customXml/itemProps2.xml><?xml version="1.0" encoding="utf-8"?>
<ds:datastoreItem xmlns:ds="http://schemas.openxmlformats.org/officeDocument/2006/customXml" ds:itemID="{ABFDFA23-2E27-414F-9412-9B61E622D607}">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B9F7D02-2B4C-49FA-890C-11E4B2E469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Contact</vt:lpstr>
      <vt:lpstr>Technical Compliance</vt:lpstr>
      <vt:lpstr>Contractor Info</vt:lpstr>
      <vt:lpstr>IT Employees</vt:lpstr>
      <vt:lpstr>Security Info</vt:lpstr>
      <vt:lpstr>Service Level Agreement Info</vt:lpstr>
      <vt:lpstr>DO NOT REMOVE</vt:lpstr>
      <vt:lpstr>'Technical Compliance'!Print_Area</vt:lpstr>
    </vt:vector>
  </TitlesOfParts>
  <Company>State of Connecticut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Ware, Kimberly</dc:creator>
  <cp:lastModifiedBy>Baczewski, Michael</cp:lastModifiedBy>
  <cp:lastPrinted>2023-03-15T19:09:54Z</cp:lastPrinted>
  <dcterms:created xsi:type="dcterms:W3CDTF">2017-06-19T19:37:26Z</dcterms:created>
  <dcterms:modified xsi:type="dcterms:W3CDTF">2023-03-27T23:05:43Z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